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Eagle\peo\Платные услуги\Платные услуги с 01.03.2025\Приказ на  2025  Платные  услуги\На сайт АПРЕЛЬ\"/>
    </mc:Choice>
  </mc:AlternateContent>
  <xr:revisionPtr revIDLastSave="0" documentId="13_ncr:1_{9B4655F8-E5A9-4EA5-AC32-0245E12D6E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" sheetId="4" r:id="rId1"/>
  </sheets>
  <definedNames>
    <definedName name="_xlnm.Print_Titles" localSheetId="0">'2025'!$8:$8</definedName>
    <definedName name="_xlnm.Print_Area" localSheetId="0">'2025'!$A$1:$F$252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7" i="4" l="1"/>
  <c r="F228" i="4" l="1"/>
  <c r="D182" i="4" l="1"/>
  <c r="G166" i="4" l="1"/>
  <c r="G34" i="4" l="1"/>
  <c r="E182" i="4"/>
  <c r="F182" i="4" l="1"/>
  <c r="G70" i="4"/>
  <c r="G61" i="4" l="1"/>
  <c r="G68" i="4" s="1"/>
  <c r="G212" i="4"/>
  <c r="G246" i="4" l="1"/>
</calcChain>
</file>

<file path=xl/sharedStrings.xml><?xml version="1.0" encoding="utf-8"?>
<sst xmlns="http://schemas.openxmlformats.org/spreadsheetml/2006/main" count="473" uniqueCount="263">
  <si>
    <t>Наименование  услуг</t>
  </si>
  <si>
    <t>единица измерения</t>
  </si>
  <si>
    <t>стоимость без  НДС, руб.</t>
  </si>
  <si>
    <t>стоимость с  НДС, руб.</t>
  </si>
  <si>
    <t>№ п/п</t>
  </si>
  <si>
    <t>1 раз</t>
  </si>
  <si>
    <t>1 шт</t>
  </si>
  <si>
    <t>Монтаж, демонтаж автошин марки R13 - R16 (легковые и грузовые а/м до 3,5 тн)</t>
  </si>
  <si>
    <t xml:space="preserve">1 автошина </t>
  </si>
  <si>
    <t>Монтаж, демонтаж автошин марки R17 - R19 (легковые и грузовые а/м до 3,5 тн)</t>
  </si>
  <si>
    <t>Монтаж, демонтаж автошин марки  R18 - R 19 (грузовые а/м более 3,5тн)</t>
  </si>
  <si>
    <t>Монтаж, демонтаж автошин марки R20 (грузовые а/м более 3,5тн)</t>
  </si>
  <si>
    <t>Монтаж, демонтаж сельхозшин марки R24, R26, R38</t>
  </si>
  <si>
    <t>НДС 20%, руб.</t>
  </si>
  <si>
    <t xml:space="preserve">Комплекс №1 (диагностика, обслуживание, зарядка - АКБ 6СТ60, 6СТ75, 6СТ90) </t>
  </si>
  <si>
    <t xml:space="preserve">Комплекс №1 (диагностика, обслуживание, зарядка - АКБ 6СТ132, 6СТ190) </t>
  </si>
  <si>
    <t xml:space="preserve">Комплекс №2 (ремонт - АКБ 6СТ60, 6СТ75, 6СТ90, 6СТ132, 6СТ190) </t>
  </si>
  <si>
    <t>Ремонт автошин марки R13 - R16 (легковые и грузовые а/м до 3,5 тн)</t>
  </si>
  <si>
    <t>Ремонт автошин марки R17 - R19 (легковые и грузовые а/м до 3,5 тн)</t>
  </si>
  <si>
    <t>Ремонт автошин марки  R18 - R 19 (грузовые а/м более 3,5тн)</t>
  </si>
  <si>
    <t>Ремонт автошин марки R20 (грузовые а/м более 3,5тн)</t>
  </si>
  <si>
    <t>Ремонт сельхозшин марки R24, R26, R38</t>
  </si>
  <si>
    <t>Ремонт 1 камеры марки R13 - R16 (легковые и грузовые а/м до 3,5 тн)</t>
  </si>
  <si>
    <t>Ремонт 1 камеры марки R17 - R19 (легковые и грузовые а/м до 3,5 тн)</t>
  </si>
  <si>
    <t>Ремонт 1 камеры марки  R18 - R 19 (грузовые а/м более 3,5тн)</t>
  </si>
  <si>
    <t>Ремонт 1камеры марки R20 (грузовые а/м более 3,5тн)</t>
  </si>
  <si>
    <t>Ремонт 1 камеры марки R24, R26, R38</t>
  </si>
  <si>
    <t>1 камера</t>
  </si>
  <si>
    <t>Балансировка одного колеса марки R13 - R16 (легковые и грузовые а/м до 3,5 тн)</t>
  </si>
  <si>
    <t>Балансировка одного колеса марки R17 - R19 (легковые и грузовые а/м до 3,5 тн)</t>
  </si>
  <si>
    <t>1 колесо</t>
  </si>
  <si>
    <t>1 шт.</t>
  </si>
  <si>
    <t>1 узел учёта</t>
  </si>
  <si>
    <t>индивидуальный расчет</t>
  </si>
  <si>
    <t>Установка, замена узлов учета холодной/горячей воды:</t>
  </si>
  <si>
    <t>Установка, замена узлов учета тепловой энергии:</t>
  </si>
  <si>
    <t>1 проба</t>
  </si>
  <si>
    <t>1 протокол</t>
  </si>
  <si>
    <t>1м3</t>
  </si>
  <si>
    <t>Остановка крышной котельной на 1 час (зимний период)</t>
  </si>
  <si>
    <t>Остановка крышной котельной на 1 час (летний период)</t>
  </si>
  <si>
    <t>1 ключ</t>
  </si>
  <si>
    <t>Плита, скорлупа в ассортименте по диаметру (1 куб.м.)</t>
  </si>
  <si>
    <t>1 м3</t>
  </si>
  <si>
    <t>до 60 мм</t>
  </si>
  <si>
    <t>от 60 до 108 мм</t>
  </si>
  <si>
    <t>от 108 до 219 мм</t>
  </si>
  <si>
    <t>от 219 до 273 мм</t>
  </si>
  <si>
    <t>от 273 до 377 мм</t>
  </si>
  <si>
    <t>от 377 до 465 мм</t>
  </si>
  <si>
    <t>от 465 до 530 мм</t>
  </si>
  <si>
    <t>от 530 до 680 мм</t>
  </si>
  <si>
    <t>от 680 мм</t>
  </si>
  <si>
    <t>до 63 мм</t>
  </si>
  <si>
    <t>от 63 до 89 мм</t>
  </si>
  <si>
    <t>от 114 до 133 мм</t>
  </si>
  <si>
    <t>от 133 до 194 мм</t>
  </si>
  <si>
    <t>от 194 до 245 мм</t>
  </si>
  <si>
    <t xml:space="preserve">от 245 до 377 мм </t>
  </si>
  <si>
    <t>от 377 до 630 мм</t>
  </si>
  <si>
    <t>от 630 до 720 мм</t>
  </si>
  <si>
    <t>от 720 мм</t>
  </si>
  <si>
    <t>от 89 до 114 мм</t>
  </si>
  <si>
    <t xml:space="preserve">Цветная дефектоскопия поверхности </t>
  </si>
  <si>
    <t>Наружный контроль</t>
  </si>
  <si>
    <t>Примечание:</t>
  </si>
  <si>
    <t xml:space="preserve"> 1).В стоимость выполнения работ по установке приборов учета включено:</t>
  </si>
  <si>
    <t xml:space="preserve">  -  монтаж;</t>
  </si>
  <si>
    <t xml:space="preserve">  -  пусконаладка;</t>
  </si>
  <si>
    <t xml:space="preserve">  - оформление полного пакета документов необходимых для допуска узлов учета в эксплуатацию.</t>
  </si>
  <si>
    <t>2).В стоимость выполнения работ по установке приборов учета не включено:</t>
  </si>
  <si>
    <t xml:space="preserve">   - стоимость прибора учета (заказчик приобретает самостоятельно или оплачивает дополнительно).</t>
  </si>
  <si>
    <t>Токарные и фрезейрные работы</t>
  </si>
  <si>
    <t>Ремонт (пайка) автомобильный радиаторов</t>
  </si>
  <si>
    <t>Балансировка роторов эл. двигателей, рабочих колес насосов и вентиляторов</t>
  </si>
  <si>
    <t xml:space="preserve">Ремонт запорной арматуры (до Д-200 мм) </t>
  </si>
  <si>
    <t>1 раз.</t>
  </si>
  <si>
    <t>Замена элемента питания на одном счётчике тепловой энергии (с установкой пломбы).</t>
  </si>
  <si>
    <t>Установка настроечных параметров вычислителя на одном узле учёта тепловой энергии.</t>
  </si>
  <si>
    <t>Демонтаж/монтаж, настройка и наладка теплосчётчика.</t>
  </si>
  <si>
    <t>Разработка проекта узла учёта холодного водоснабжения.</t>
  </si>
  <si>
    <t>Разработка проекта узла учёта тепловой энергии.</t>
  </si>
  <si>
    <t>Установка прибора учета холодной, ДУ 50-100мм на вводе в здание (сложный монтаж-изменение трубопровода, сварочные работы в месте установки водосчетчика).</t>
  </si>
  <si>
    <t>Установка индивидуального прибора учета холодной, горячей воды ДУ 15-20мм (простой монтаж - без изменения разводки в помещениях)</t>
  </si>
  <si>
    <t>Установка индивидуального прибора учета холодной, горячей воды ДУ 15-20 мм (сложный монтаж - с изменением разводки в помещениях)</t>
  </si>
  <si>
    <t>Замена прибора учета холодной и горячей воды ДУ 15-20 мм ( в т.ч. опломбирование водосчетчика)</t>
  </si>
  <si>
    <t>Замена узла учета холодной и горячей воды ДУ 25-100 мм ( в т.ч. опломбирование водосчетчика)</t>
  </si>
  <si>
    <t>Установка узла учета тепловой энергии - Ду 25-50 мм на вводе в здание (для всех категорий потребителей)</t>
  </si>
  <si>
    <t>Установка узла учета тепловой энергии - Ду 15-20 мм в квартирах (для всех категорий потребителей)</t>
  </si>
  <si>
    <t>Установка узла учета тепловой энергии - Ду 50-100 мм на вводе в здание (для всех категорий потребителей)</t>
  </si>
  <si>
    <t>Замена узла учета тепловой энергии - Ду 15-20 мм в квартирах (для всех категорий потребителей)</t>
  </si>
  <si>
    <t>Замена узла учета тепловой энергии - Ду 25-100 мм на вводе в здание (для всех категорий потребителей)</t>
  </si>
  <si>
    <t>1 м2</t>
  </si>
  <si>
    <t xml:space="preserve">Ограничение, приостановление и возобновление предоставления коммунальной услуги водоснабжения  потребителям категории население (за самовольное подключение, по заявлению абонента, за дебеторскую задолженость). </t>
  </si>
  <si>
    <t xml:space="preserve">Ограничение, приостановление и возобновление предоставления коммунальной услуги водоотведения  потребителям категории население (за самовольное подключение, по заявлению абонента, за дебеторскую задолженость). </t>
  </si>
  <si>
    <t xml:space="preserve">Приостановление, возобновление предоставления коммунальной услуги теплоснабжения  потребителям категории население (по заявлению абонента). </t>
  </si>
  <si>
    <t xml:space="preserve">Полное и (или) частичное ограничение режима потребления, возобновление подачи  электроэнергии потребителям категории населения: 
- за неисполнение или ненадлежащее исполнение обязательств по оплате электрической энергии (мощности) (в том числе и за неоплаченный аванс);
- выявление ненадлежащего технологического присоединения энергопринимающих устройств потребителя;
- выявление факта бездоговорного потребления электрической энергии;
- поступление от потребителя заявления о введении в отношении его энергопринимающих устройств и (или) объектов электроэнергетики ограничения (возобновления) режима потребления.                                                                                                                                                                                               </t>
  </si>
  <si>
    <t xml:space="preserve">Полное и (или) частичное ограничение режима потребления, возобновление подачи  электроэнергии потребителям категории прочие:
- за неисполнение или ненадлежащее исполнение обязательств по оплате электрической энергии (мощности) (в том числе и за неоплаченный аванс);
- выявление ненадлежащего технологического присоединения энергопринимающих устройств потребителя;
- выявление факта бездоговорного потребления электрической энергии;
- поступление от потребителя заявления о введении в отношении его энергопринимающих устройств и (или) объектов электроэнергетики ограничения (возобновления) режима потребления. </t>
  </si>
  <si>
    <t xml:space="preserve">Временное ограничение или прекращение холодного водоснабжения и (или) водоотведения потребителям категории прочие (без демонтажа участка водопровода, канализационной сети): 
-  при сбросе в централизованную систему водоотведения веществ, материалов, отходов и (или) сточных вод, запрещенных к сбросу; 
- из-за воспрепятствования абонентом допуску (недопуск) представителей организации, осуществляющей водоотведение, или по ее указанию представителей иной организации к контрольным канализационным колодцам для отбора проб сточных вод;
- самовольного подключения (технологического присоединения) лицом объекта капитального строительства к централизованным системам холодного водоснабжения и (или) водоотведения;
- неоднократное грубое превышение нормативов состава сточных вод, неоднократное грубое превышение требований к составу и свойствам сточных вод;
- отсутствие у абонента плана снижения сбросов или неисполнения абонентом плана снижения сбросов либо отсутствия у абонента плана по обеспечению соблюдения требований к составу и свойствам сточных вод или неисполнения абонентом указанного плана в случаях, установленных правилами холодного водоснабжения и водоотведения, утвержденными Правительством Российской Федерации;
- аварийного состояния водопроводных и (или) канализационных сетей абонента или организации, осуществляющей эксплуатацию водопроводных и (или) канализационных сетей;
- по заявлению абонента;
- наличия у абонента задолженности по оплате по договору водоснабжения, договору водоотведения за два расчетных периода, установленных этим договором, и более;
- воспрепятствования абонентом допуску (недопуск) представителей организации, осуществляющей холодное водоснабжение и (или) водоотведение, или по ее указанию представителей иной организации к узлам учета абонента для осмотра, контроля, снятия показаний средств измерений.
</t>
  </si>
  <si>
    <t>Временное ограничение или прекращение холодного водоснабжения и (или) водоотведения потребителям категории прочие (с демонтажем участка водопровода, канализационной сети):                                                                                                             -  при сбросе в централизованную систему водоотведения веществ, материалов, отходов и (или) сточных вод, запрещенных к сбросу;                                                                                                                                                                                                                                                
- из-за воспрепятствования абонентом допуску (недопуск) представителей организации, осуществляющей водоотведение, или по ее указанию представителей иной организации к контрольным канализационным колодцам для отбора проб сточных вод;
- самовольного подключения (технологического присоединения) лицом объекта капитального строительства к централизованным системам холодного водоснабжения и (или) водоотведения;
- неоднократное грубое превышение нормативов состава сточных вод, неоднократное грубое превышение требований к составу и свойствам сточных вод;
- отсутствие у абонента плана снижения сбросов или неисполнения абонентом плана снижения сбросов либо отсутствия у абонента плана по обеспечению соблюдения требований к составу и свойствам сточных вод или неисполнения абонентом указанного плана в случаях, установленных правилами холодного водоснабжения и водоотведения, утвержденными Правительством Российской Федерации;
- аварийного состояния водопроводных и (или) канализационных сетей абонента или организации, осуществляющей эксплуатацию водопроводных и (или) канализационных сетей;
- по заявлению абонента;                                                                                                           - наличия у абонента задолженности по оплате по договору водоснабжения, договору водоотведения за два расчетных периода, установленных этим договором, и более;
- воспрепятствования абонентом допуску (недопуск) представителей организации, осуществляющей холодное водоснабжение и (или) водоотведение, или по ее указанию представителей иной организации к узлам учета абонента для осмотра, контроля, снятия показаний средств измерений.</t>
  </si>
  <si>
    <t>Восстановление холодного водоснабжения и (или) водоотведения потребителям категории прочие (без монтажа участка водопровода, канализационной сети).</t>
  </si>
  <si>
    <t>Восстановление холодного водоснабжения и (или) водоотведения потребителям категории прочие (с монтажем участка водопровода, канализационной сети).</t>
  </si>
  <si>
    <t>Ограничение и прекращение подачи тепловой энергии потребителям категории прочие (без демонтажа участка тепловой сети):
- неисполнение или ненадлежащее исполнение потребителем обязательств по оплате тепловой энергии (мощности) и (или) теплоносителя, в том числе обязательств по их предварительной оплате;
- нарушение условий договора о количестве, качестве и значениях термодинамических параметров возвращаемого теплоносителя и (или) нарушения режима потребления тепловой энергии, существенно влияющих на теплоснабжение других потребителей в данной системе теплоснабжения;
- в случае несоблюдения установленных техническими регламентами обязательных требований безопасной эксплуатации теплопотребляющих установок;
- прекращение обязательств сторон по договору теплоснабжения;
- выявление фактов бездоговорного потребления тепловой энергии (мощности) и (или) теплоносителя;
- возникновение (угроза возникновения) аварийных ситуаций в системе теплоснабжения;
- наличие обращения потребителя о введении ограничения;
- иные случаи, предусмотренные нормативными правовыми актами Российской Федерации или договором теплоснабжения.</t>
  </si>
  <si>
    <t>Ограничение и прекращение подачи тепловой энергии потребителям категории прочие (с демонтажем участка тепловой сети):
- неисполнение или ненадлежащее исполнение потребителем обязательств по оплате тепловой энергии (мощности) и (или) теплоносителя, в том числе обязательств по их предварительной оплате;  
- нарушение условий договора о количестве, качестве и значениях термодинамических параметров возвращаемого теплоносителя и (или) нарушения режима потребления тепловой энергии, существенно влияющих на теплоснабжение других потребителей в данной системе теплоснабжения;
- в случае несоблюдения установленных техническими регламентами обязательных требований безопасной эксплуатации теплопотребляющих установок;
- прекращение обязательств сторон по договору теплоснабжения;
- выявление фактов бездоговорного потребления тепловой энергии (мощности) и (или) теплоносителя;
- возникновение (угроза возникновения) аварийных ситуаций в системе теплоснабжения;
- наличие обращения потребителя о введении ограничения;
- иные случаи, предусмотренные нормативными правовыми актами Российской Федерации или договором теплоснабжения.</t>
  </si>
  <si>
    <t>Восстановление режима потребления тепловой энергии, потребителям категории прочие (без монтажа участка тепловой сети).</t>
  </si>
  <si>
    <t>Восстановление режима потребления тепловой энергии, потребителям категории прочие (с монтажем участка тепловой сети).</t>
  </si>
  <si>
    <t>Повторное опломбирование однофазного или трехфазного прибора учета электрической энергии прямого включения в связи с нарушением целостностим монтажной пломбы (для категории потребителей прочие)</t>
  </si>
  <si>
    <t>Повторное опломбирование измерительного комплекса, состоящего из трехфазного прибора учета электрической энергии, трансформатора тока и трансформатора напряжения, в связи с нарушением целостности монтажной пломбы (для категории потребителей прочие).</t>
  </si>
  <si>
    <t>Повторное опломбирование измерительного комплекса, состоящего из трехфазного прибора учета электрической энергии и трансформаторов тока, в связи с нарушением целостности монтажной пломбы (для категории потребителей прочие)</t>
  </si>
  <si>
    <t>Замена индивидуального однофазного прибора учета электроэнергии, однотарифного на многотарифный, в многоквартирном доме по заявке потребителя (однофазный прибор учета приобретен потребителем самостоятельно, действующий однотарифный прибор учета исправен, срок поверки не истек, срок службы не истек, не выведен из расчетов)</t>
  </si>
  <si>
    <t>Замена индивидуального трехфазного прибора учета электроэнергии, однотарифного на многотарифный, в многоквартирном доме по заявке потребителя (трехфазный прибор учета приобретен потребителем самостоятельно, действующий однотарифный прибор учета исправен, срок поверки не истек, срок службы не истек, не выведен из расчетов)</t>
  </si>
  <si>
    <t>Повторное опломбирование прибора учета водоснабжения в связи с нарушением целостности монтажной пломбы (для категории потребителей прочие).</t>
  </si>
  <si>
    <t>Повторное опломбирование прибора учета тепловой энергии в связи с нарушением целостности монтажной пломбы (для категории потребителей прочие).</t>
  </si>
  <si>
    <t>Установка коллективного прибора учета холодной, горячей воды ДУ 15-20мм на вводе в многоквартирных жилых домах, на вводе в здании.</t>
  </si>
  <si>
    <t>Установка коллективного прибора учета холодной, горячей воды ДУ 25-40 мм на вводе в многоквартирных жилых домах, на вводе в здание</t>
  </si>
  <si>
    <t>Установка коллективного прибора учета холодной ДУ 50 - 100 мм на вводе здание ( простой монтаж - без сварочных работ в месте установки водосчетчика )</t>
  </si>
  <si>
    <t>Разработка и выдача дубликатов технических условий ранее подключенных объектов к 
электрическим сетям АО "Салехардэнерго" (восстановление документов, отсутствующих в архиве ПТО)</t>
  </si>
  <si>
    <t>Разработка и выдача дубликатов технических условий ранее подключенных объектов к 
тепловой энергии (мощности) АО "Салехардэнерго" (восстановление документов, отсутствующих в архиве ПТО)</t>
  </si>
  <si>
    <t>Разработка и выдача дубликатов технических условий ранее подключенных объектов к 
водоснабжения АО "Салехардэнерго" (восстановление документов, отсутствующих в архиве ПТО)</t>
  </si>
  <si>
    <t>Разработка и выдача дубликатов технических условий ранее подключенных объектов к 
водоотведения АО "Салехардэнерго" (восстановление документов, отсутствующих в архиве ПТО)</t>
  </si>
  <si>
    <t>Измерение БПК5 манометрическим методом в пробах воды сточной (природы) по ФР .1.31.2015.20690</t>
  </si>
  <si>
    <t xml:space="preserve">Выезд бригады АВР по заявкам УК для перекрытий задвижек на МКД </t>
  </si>
  <si>
    <t>Ультразвуковой контроль сварного стыкового соединения трубопровода за 1 стык при диаметре:</t>
  </si>
  <si>
    <t>Радиографический контроль сварного стыкового соединения трубопровода за 1 стык  при диаметре:</t>
  </si>
  <si>
    <t>до 133 мм и толщине до 10 мм</t>
  </si>
  <si>
    <t>от 133-159 мм, и толщине до 10 мм</t>
  </si>
  <si>
    <t>от 159-194 мм, и толщине до 10 мм</t>
  </si>
  <si>
    <t>от 194-219 мм, и толщине до 10 мм</t>
  </si>
  <si>
    <t>от 219-273 мм, и толщине до 10 мм</t>
  </si>
  <si>
    <t>от 273-377 мм, и толщине до 10 мм</t>
  </si>
  <si>
    <t>от 377 мм, и толщине до 10 мм</t>
  </si>
  <si>
    <t>до 133 мм, и толщине от 10-20 мм</t>
  </si>
  <si>
    <t>от 133-159 мм, и толщине от 10-20 мм</t>
  </si>
  <si>
    <t>от 159-194 мм, и толщине от 10-20 мм</t>
  </si>
  <si>
    <t>от 194-219 мм, и толщине от 10-20 мм</t>
  </si>
  <si>
    <t>от 219-273 мм, и толщине от 10-20 мм</t>
  </si>
  <si>
    <t>от 273-377 мм, и толщине от 10-20 мм</t>
  </si>
  <si>
    <t>от 377 мм, и толщине от 10-20 мм</t>
  </si>
  <si>
    <t>Цветная дефектоскопия сварного стыкового соединения трубопровода за 1 стык при диаметре:</t>
  </si>
  <si>
    <t>Визуальный и измерительный конроль сварного стыкового соединения трубопровода за 1 стык при диаметре:</t>
  </si>
  <si>
    <t>Визуальный и измерительный контроль:</t>
  </si>
  <si>
    <t>Замер толщины металла ультразвуковым толщиномером за 1 точку замера</t>
  </si>
  <si>
    <t>Ультразвуковой контроль 1 п.м. сварного соединения металлоконструкции</t>
  </si>
  <si>
    <t>Радиографический контроль при толщине стенки:</t>
  </si>
  <si>
    <t>до 10 мм</t>
  </si>
  <si>
    <t>от 10 до 20 мм</t>
  </si>
  <si>
    <t>от 20 до 30 мм</t>
  </si>
  <si>
    <t xml:space="preserve">Разработка проекта узла учёта сточных вод </t>
  </si>
  <si>
    <t xml:space="preserve">1 раз </t>
  </si>
  <si>
    <t>Анализ пробы воды питьевой по микробиологическим показателям (ОМЧ,) в соответствии с МУК 4.2.1018-01</t>
  </si>
  <si>
    <t>Анализ  пробы воды питьевой по микробиологическим показателям (ОКБ, ТКБ, Е.coli)   в соответствии с ГОСТ 34786, МУ 2.1.5.800-99</t>
  </si>
  <si>
    <t>Анализ пробы воды питьевой, воды  природной  по микробиологическим показателям (колифаги) в соответствии с МУК 4.2.1018-01, МУК 4.2.1884-04</t>
  </si>
  <si>
    <t xml:space="preserve"> Анализ пробы воды питьевой по микробиологическим показателям (Ps.aeruginosa)  ГОСТ 34786</t>
  </si>
  <si>
    <t xml:space="preserve"> Анализ пробы воды сточной  по микробиологическим показателям (Колифаги) в соответствии с МУ 2.1.5.800-99</t>
  </si>
  <si>
    <t xml:space="preserve"> Оформление протокола результатов микробиологического анализа пргобы  воды питьевой, сточной, природной, поверхностной </t>
  </si>
  <si>
    <t>Анализ пробы воды питьевой, воды горячего водоснабжения, воды подземных и поверхностных источников для определения запаха (при 20 и 60 С) по ГОСТ Р 57164-2016</t>
  </si>
  <si>
    <t>Анализ пробы воды питьевой, воды горячего водоснабжения, воды подземных и поверхностных источников для определения вкуса, привкуса по ГОСТ Р 57164-2016</t>
  </si>
  <si>
    <t>Анализ пробы воды питьевой, воды подземных и поверхностных источников для определения цветности по ГОСТ 31868-2012</t>
  </si>
  <si>
    <t>Анализ пробы воды питьевой, воды горячего водоснабжения, воды подземных и поверхностных источников для определение мутности по ГОСТ Р 57164-2016</t>
  </si>
  <si>
    <t>Анализ пробы воды питьевой,  воды подземных и поверхностных источников для определения массовой концентрации железа общего по ГОСТ 4011-72</t>
  </si>
  <si>
    <t xml:space="preserve">Анализ пробы воды питьевой,  воды подземных и поверхностных источников для определения массовой концентрации железа общего  2-х и  3-х валентного по ПНДФ 14.1:2:4.50-96 </t>
  </si>
  <si>
    <t>Анализ пробы воды питьевой, воды горячего водоснабжения, воды подземных и поверхностных источников для определения содержания массовой концентрации металлов: меди, цинка, свинца, хрома, кобальта, никеля, ванадия, висмута по ПНД Ф 14.1:2:4.208-04</t>
  </si>
  <si>
    <t>Анализ пробы воды питьевой, воды подземных и поверхностных источников для определения массовой концентрации фторидов по ГОСТ 4386-86</t>
  </si>
  <si>
    <t>Анализ пробы воды питьевой, воды подземных и поверхностных источников для определения содержания массовой концентрации нефтепродуктов по ПНД Ф 14.1:2:4.128-98</t>
  </si>
  <si>
    <t>Анализ пробы воды питьевой, воды подземных и поверхностных источников для определения содержания массовой концентрации анионных поверхностно-активных веществ (АПАВ) по ПНД Ф 14.1:2:4.158-2000</t>
  </si>
  <si>
    <t>Анализ пробы воды питьевой, воды подземных и поверхностных источников для определения содержания массовой концентрации фенолов по ПНД Ф 14.1:2:4.182-02</t>
  </si>
  <si>
    <t>Анализ пробы воды питьевой, воды горячего водоснабжения, воды подземных и поверхностных источников для определения содержания полифосфатов, фосфатов по ГОСТ 18309-2014</t>
  </si>
  <si>
    <t>Анализ пробы воды подземных и поверхностных источников для определдения содержания массовой концентрации сероводорода по ПНД Ф 14.1:2.109-97</t>
  </si>
  <si>
    <t>Анализ пробы воды питьевой, воды подземных и поверхностных источников для определения содержания массовых концентраций катионов: калия, натрия, лития, магния, кальция, стронция, бария по ПНД Ф 14.1:2:4.167-2000</t>
  </si>
  <si>
    <t>Анализ пробы воды питьевой, воды подземных и поверхностных источников для определения содержания массовой концентрации алюминия по ГОСТ 18165-2014</t>
  </si>
  <si>
    <t>Анализ пробы воды питьевой, воды горячего водоснабжения, воды подземных и поверхностных источников для определения содержания меди по ГОСТ 4388-72</t>
  </si>
  <si>
    <t>Анализ пробы воды питьевой, воды подземных и поверхностных источников для определения содержания общей щелочности по ГОСТ 31957-2012</t>
  </si>
  <si>
    <t>Анализ пробы воды подземных и поверхностных источников для определения содержания кислорода растворённого амперометрическим методом ( с использованием оксиметра )</t>
  </si>
  <si>
    <t>Анализ пробы воды подземных и поверхностных источников для определения содержания массовой концентрации гидрокарбонатов расчётных методом с использованием полученных значений щелочности по ГОСТ 31957-2012</t>
  </si>
  <si>
    <t>Анализ пробы воды подземных и поверхностных источников для определения содержания массовой концентрации кальция титриметрическим методом по ПНД Ф 14.1:2:3.95-97</t>
  </si>
  <si>
    <t>Анализ пробы воды питьевой, воды подземных и поверхностных источников для определения содержания массовой концентрации кремния фотометрическим методом по ПНД Ф 14.1:2:4.215-06</t>
  </si>
  <si>
    <t>Анализ пробы воды питьевой, воды подземных и поверхностных источников для определения содержания свободной углекислоты титриметрическим методом по ФР.1.31.2007.03341.</t>
  </si>
  <si>
    <t>Оформление протокола результатов анализа пробы воды питьевой, воды горячего водоснабжения, воды подземных и поверхностных источников</t>
  </si>
  <si>
    <t>Анализ пробы воды питьевой, воды горячего водоснабжения для определения содержания остаточного хлора по ГОСТ 18190-72</t>
  </si>
  <si>
    <t>Измерение температуры в пробе природной воды по РД 52.24.496-2018, в пробе горячей воды систем централизованного горячего водоснабжения по МУК 4.3.2900-11</t>
  </si>
  <si>
    <t>Отбор пробы воды питьевой, воды горячего водоснабжения, воды подземных и поверхностных источников для анализа в лаборатории цеха ВОС СП "Водоканал", с использованием автотранспорта и персонала АО "Салехардэнерго" в пределах города Салехард</t>
  </si>
  <si>
    <t>Отбор пробы воды питьевой, воды горячего водоснабжения, воды подземных и поверхностных источников для анализа в лаборатории цеха ВОС СП "Водоканал", с использованием автотранспорта и персонала АО "Салехардэнерго" за пределами города (Лабытнанги-Харп)</t>
  </si>
  <si>
    <t>Установка, замена узлов учета сточной  воды:</t>
  </si>
  <si>
    <t xml:space="preserve">Установка узла учета  сточных вод </t>
  </si>
  <si>
    <t>Замена узла учета сточных вод  (для всех категорий потребителей)</t>
  </si>
  <si>
    <t>Измерение температуры в пробе воды сточной (природной) по РД 52.24.496, ПНД Ф 12.16.1</t>
  </si>
  <si>
    <t>Измерение рН воды сточной (природной) по ПНД Ф 14.1:2:3:4.121</t>
  </si>
  <si>
    <t>Определение массовой концентрации ионов аммония в пробе воды сточной (природной) по ПНД Ф 14.1:2:3.1</t>
  </si>
  <si>
    <t>Определение массовой концентрации нитрат-ионов в пробе воды сточной (природной) по ПНД Ф 14.1:2:4.4</t>
  </si>
  <si>
    <t>Определение массовой концентрации нитрит-ионов в пробе воды сточной (природной) по ПНД Ф 14.1:2:4.3</t>
  </si>
  <si>
    <t>Определение содержания взвешенных веществ в пробе воды сточной (природной) по ПНД Ф 14.1:2:4.254</t>
  </si>
  <si>
    <t>Определение массовой концентрации железа общего в пробе воды сточной (природной) по ПНД Ф 14.1:2:4.50</t>
  </si>
  <si>
    <t>Определение массовой концентрации жиров в пробе воды сточной (природной) по ПНД Ф 14.1:2.122</t>
  </si>
  <si>
    <t>Определение массовой концентрации нефтепродуктов в пробе воды сточной (природной) по ПНД Ф 14.1:2:4.128</t>
  </si>
  <si>
    <t>Определение массовой концентрации анионных поверхностно-активных веществ (АПАВ) в пробе воды сточной (природной) по ПНД Ф 14.1:2:4.158</t>
  </si>
  <si>
    <t>Определение массовой концентрации сухого остатка в пробе воды сточной (природной) по ПНД Ф 14.1:2:4.114</t>
  </si>
  <si>
    <t>Определение массовой концентрации фенолов в пробе воды сточной (природной) по ПНД Ф 14.1:2:4.182</t>
  </si>
  <si>
    <t>Определение массовой концентрации фосфат-ионов в пробе воды сточной (природной) по ПНД Ф 14.1:2.112</t>
  </si>
  <si>
    <t>Определение массовой концентрации хлоридов в пробе воды сточной (природной) по ПНД Ф 14.1:2:3:4.111</t>
  </si>
  <si>
    <t>Определение ХПК (химического потребления кислорода) в пробе воды сточной (природной) по ГОСТ Р 31859</t>
  </si>
  <si>
    <t>Определение массовой концентрации марганца, в пробе воды сточной, очищенной сточной ПНД Ф 14.1:2:4.188</t>
  </si>
  <si>
    <t xml:space="preserve">На определение массовой концентрации марганца, в пробе воды сточной (природной) ПНД Ф 14.1:2:4.217  п.8.3 </t>
  </si>
  <si>
    <t>Определение массовой концентрации цинка в пробе воды сточной, очищенной сточной (природной ) ПНД Ф 14.1:2:4.183</t>
  </si>
  <si>
    <t>Определение массовой концентрации цинка, свинца  в пробе воды сточной, очищенной сточной (природной ) ПНД Ф 14.1:2:4.222 п.8.2</t>
  </si>
  <si>
    <t>Определение массовой концентрации сульфат-ионов в пробе воды сточной, очищенной сточной, природной по ПНД Ф 14.1:2.159</t>
  </si>
  <si>
    <t>Определение массовой концентрации алюминия в пробе воды сточной, очищенной сточной, природной по ПНД Ф 14.1:2:4.181</t>
  </si>
  <si>
    <t>Приложение  № 1</t>
  </si>
  <si>
    <t>Анализ пробы воды питьевой, воды горячего водоснабжения, воды подземных и поверхностных источников для определения массовой концентрации марганца по ГОСТ 4974-2014</t>
  </si>
  <si>
    <t>Анализ пробы воды питьевой, воды подземных и поверхностных источников для определения водородного показателя по ПНД Ф 14.1:2:3:4.121-97</t>
  </si>
  <si>
    <t>Анализ пробы воды питьевой, воды подземных и поверхностных источников для определения пермагантной окисляемости по ПНД Ф 14.1:2:4.154-99</t>
  </si>
  <si>
    <t>Анализ проб воды питьевой, воды подземных и поверхностных источников для определения аммиака и ионов аммония по ГОСТ 33045-2014</t>
  </si>
  <si>
    <t xml:space="preserve">Анализ проб воды питьевой, воды подземных и поверхностных источников для определения содержания нитратов по ГОСТ 33045-2014 </t>
  </si>
  <si>
    <t>Анализ пробы воды питьевой, воды подземных и поверхностных источников для определения массовой концентрации нитритов по ГОСТ 33045-2014</t>
  </si>
  <si>
    <t>Анализ пробы воды питьевой, воды подземных и поверхностных источников для определение жескости по ГОСТ 31954-2012</t>
  </si>
  <si>
    <t>Анализ пробы воды питьевой, воды подземных и поверхностных источников для определения сухого остатка по ГОСТ 18164-72</t>
  </si>
  <si>
    <t>Анализ пробы воды питьевой, воды подземных и поверхностных источников для определение содержания хлоридов ГОСТ 4245-72</t>
  </si>
  <si>
    <t>Анализ пробы воды питьевой, воды подземных и поверхностных источников для определения содержания сульфатов по ГОСТ 31940-2012</t>
  </si>
  <si>
    <t>Отключение внутридомовых сетей от канализационного самотечного коллектора в смотровом колодце К - /</t>
  </si>
  <si>
    <t>Подключение внутридомовых сетей к канализационному самотечному коллектору в смотровом колодце  К - /</t>
  </si>
  <si>
    <t>Подключение внутридомовых сетей к канализационному самотечному коллектору в колодце-отстойнике К - /</t>
  </si>
  <si>
    <t>Отключение внутридомовых сетей канализационного самотечного коллектора в колодце - отстойнике К - /</t>
  </si>
  <si>
    <t>Выполнение взвешивания машин на весовом комплексе Станции слива КОС-14000 цеха КОС предприятия "Водоканал"</t>
  </si>
  <si>
    <t>Изготовление электронного ключа для взвешивания асенизационных машин на весах автомобильных №13 КОС - 14000 цеха КОС структурного предприятия "Водоканал"</t>
  </si>
  <si>
    <t>1 час</t>
  </si>
  <si>
    <t xml:space="preserve"> Анализ пробы воды питьевой по микробиологическим показателям (сульфитредуцирующие клостридии) в соответствии с МУК 4.2.1018-01</t>
  </si>
  <si>
    <t>Анализ  пробы воды питьевой по микробиологическим показателям (энтерококки) в воде  питьевой  по  ГОСТ 34786</t>
  </si>
  <si>
    <t xml:space="preserve">  Анализ пробы воды сточной  по микробиологическим показателям (энеерококки ) в соответствии с МУ 4.2 3963</t>
  </si>
  <si>
    <t xml:space="preserve">  Анализ пробы воды природной по микробиологическим показателям (ОКБ,ТКБ, Еcoli) в соответствии с МУК 4.2.3963</t>
  </si>
  <si>
    <t>Оформление протокола испытаний воды сточной, очищенной сточной, природной по физико-химическим показателям и передача сведений о выданном Протоколе испытаний в Росаккредитацию</t>
  </si>
  <si>
    <t>Отбор пробы воды сточной из колодцев, септиков за  пределами  города, с использованием автотранспорта и персонала АО "Салехардэнерго"</t>
  </si>
  <si>
    <t>Отбор пробы воды сточной, очищенной сточной, природной без использования автотранспорта АО "Салехардэнерго"</t>
  </si>
  <si>
    <t>Отбор пробы воды сточной,очищенной сточной, природной, в  пределах города, с использованием автотранспорта и персонала АО "Салехардэнерго"</t>
  </si>
  <si>
    <t>Услуги, выполняемые ОТП</t>
  </si>
  <si>
    <t>Услуги, выполняемые Автотранспортным цехом</t>
  </si>
  <si>
    <t>Услуги, выполняемые Службой энергоучета</t>
  </si>
  <si>
    <t>Анализ проб питьевой  воды, выполняемый в аккредитованной  лаборатории цеха ВОС</t>
  </si>
  <si>
    <t>Анализ проб питьевой, сточной и природной воды, выполняемый  в аккредитованной химико-бактериологичекой лаборатории цеха КОС</t>
  </si>
  <si>
    <t>Услуги, выполняемые Структурным предприятием "Водоканал"</t>
  </si>
  <si>
    <t>Услуги, выполняемые Структурным предприятием "Котельные"</t>
  </si>
  <si>
    <t>Услуги, выполняемые Структурным предприятием "Инженерные сети"</t>
  </si>
  <si>
    <t>Услуги, выполняемые Ремонтным цехом</t>
  </si>
  <si>
    <t>Услуги,  выполняемые ЛМС РЦ</t>
  </si>
  <si>
    <t>146*</t>
  </si>
  <si>
    <t xml:space="preserve">1 час </t>
  </si>
  <si>
    <t xml:space="preserve">Выполение работ по подключению/переподключению к сетям теплоснабжения индивидуального жилого дома 
Ду = 50 мм с 01.07.2025 </t>
  </si>
  <si>
    <t xml:space="preserve">Выполнение работ по подключению/переподключению к сетям теплоснабжения индивидуального жилого дома 
Ду = 100 мм с 01.07.2025 </t>
  </si>
  <si>
    <t>Выполение работ по подключению/переподключению к сетям водоснабжения индивидуального жилого дома 
Ду = 50 мм с 01.07.2025</t>
  </si>
  <si>
    <t>Выполение работ по подключению/переподключению к сетям водоснабжения индивидуального жилого дома 
ДУ = 100 мм 01.07.2025</t>
  </si>
  <si>
    <t xml:space="preserve">Выполение работ по подключению/переподключению к сетям тепловодоснабжения индивидуального жилого дома 
Ду = 50 мм 01.07.2025 </t>
  </si>
  <si>
    <t xml:space="preserve">Выполение работ по подключению/переподключению к сетям тепловодоснабжения индивидуального жилого дома 
Ду = 100 мм 01.07.2025 </t>
  </si>
  <si>
    <t>Перечень платных услуг, оказываемых АО «Салехардэнерго» юридическим и физическим лицам 
на  2025 год</t>
  </si>
  <si>
    <t xml:space="preserve">от   "10" апреля   2025 года            </t>
  </si>
  <si>
    <t>Внутренний контроль</t>
  </si>
  <si>
    <t>147*</t>
  </si>
  <si>
    <t>Устранение порыва на сетях тепловодоснабжения потребителя</t>
  </si>
  <si>
    <t>145*</t>
  </si>
  <si>
    <r>
      <t xml:space="preserve">Гидродинамическая пропарка участка ливневой сети спецмашиной (КАМАЗ 43118-50) (ППУ А) 
</t>
    </r>
    <r>
      <rPr>
        <b/>
        <sz val="11"/>
        <rFont val="Times New Roman"/>
        <family val="1"/>
        <charset val="204"/>
      </rPr>
      <t xml:space="preserve">до 30.06.2025 </t>
    </r>
  </si>
  <si>
    <r>
      <t xml:space="preserve">Химически-очищенная вода (ХВО) подготовленная для подпитки теплосети на объектах теплоснабжения 
</t>
    </r>
    <r>
      <rPr>
        <b/>
        <sz val="11"/>
        <rFont val="Times New Roman"/>
        <family val="1"/>
        <charset val="204"/>
      </rPr>
      <t>до 30.06.2025</t>
    </r>
    <r>
      <rPr>
        <sz val="11"/>
        <rFont val="Times New Roman"/>
        <family val="1"/>
        <charset val="204"/>
      </rPr>
      <t xml:space="preserve"> </t>
    </r>
  </si>
  <si>
    <r>
      <t xml:space="preserve">Химически-очищенная вода (ХВО) подготовленная для подпитки теплосети на объектах теплоснабжения </t>
    </r>
    <r>
      <rPr>
        <b/>
        <i/>
        <sz val="11"/>
        <rFont val="Times New Roman"/>
        <family val="1"/>
        <charset val="204"/>
      </rPr>
      <t xml:space="preserve">с  01.07.2025 </t>
    </r>
  </si>
  <si>
    <r>
      <t xml:space="preserve">Гидродинамическая пропарка участка ливневой сети спецмашиной (КАМАЗ 43118-50) (ППУ А) с </t>
    </r>
    <r>
      <rPr>
        <b/>
        <i/>
        <sz val="11"/>
        <rFont val="Times New Roman"/>
        <family val="1"/>
        <charset val="204"/>
      </rPr>
      <t xml:space="preserve">01.07.2025 </t>
    </r>
  </si>
  <si>
    <r>
      <t>Гидродинамическая промывка канализационной сети спецмашинной (КАМАЗ КО 560) телеинспекция участка канализационной сети от колодлца К- / до колодца К- /    до</t>
    </r>
    <r>
      <rPr>
        <b/>
        <sz val="11"/>
        <rFont val="Times New Roman"/>
        <family val="1"/>
        <charset val="204"/>
      </rPr>
      <t xml:space="preserve"> 30.06.2025</t>
    </r>
  </si>
  <si>
    <r>
      <t xml:space="preserve">Гидродинамическая  промывка канализационной сети спецмашинной (КАМАЗ КО 560) телеинспекция участка канализационной сети от колодлца К- / до колодца К- / </t>
    </r>
    <r>
      <rPr>
        <b/>
        <i/>
        <sz val="11"/>
        <rFont val="Times New Roman"/>
        <family val="1"/>
        <charset val="204"/>
      </rPr>
      <t xml:space="preserve">с  01.07.2024 </t>
    </r>
  </si>
  <si>
    <t>к приказу № ПР-2025-0446/1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</si>
</sst>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81">
    <xf numFmtId="0" fontId="0" fillId="0" borderId="0" xfId="0"/>
    <xf numFmtId="0" fontId="1" fillId="0" borderId="3" xfId="0" applyFont="1" applyBorder="1" applyAlignment="1">
      <alignment horizontal="left" vertical="center" wrapText="1"/>
    </xf>
    <xf numFmtId="0" fontId="1" fillId="0" borderId="0" xfId="0" applyFont="1"/>
    <xf numFmtId="4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4" fontId="1" fillId="0" borderId="3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3" xfId="0" applyFont="1" applyFill="1" applyBorder="1" applyAlignment="1">
      <alignment wrapText="1"/>
    </xf>
    <xf numFmtId="0" fontId="8" fillId="0" borderId="0" xfId="0" applyFont="1" applyAlignment="1">
      <alignment vertical="center"/>
    </xf>
    <xf numFmtId="4" fontId="7" fillId="0" borderId="0" xfId="0" applyNumberFormat="1" applyFont="1" applyAlignment="1">
      <alignment horizontal="left" vertical="center"/>
    </xf>
    <xf numFmtId="0" fontId="1" fillId="0" borderId="3" xfId="0" applyFont="1" applyBorder="1" applyAlignment="1">
      <alignment vertical="center" wrapText="1"/>
    </xf>
    <xf numFmtId="4" fontId="9" fillId="2" borderId="3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7" fillId="0" borderId="0" xfId="0" applyFont="1"/>
    <xf numFmtId="4" fontId="7" fillId="2" borderId="0" xfId="0" applyNumberFormat="1" applyFont="1" applyFill="1" applyAlignment="1">
      <alignment horizontal="center" vertical="center"/>
    </xf>
    <xf numFmtId="4" fontId="1" fillId="2" borderId="0" xfId="0" applyNumberFormat="1" applyFont="1" applyFill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/>
    </xf>
    <xf numFmtId="4" fontId="7" fillId="0" borderId="3" xfId="0" applyNumberFormat="1" applyFont="1" applyBorder="1" applyAlignment="1">
      <alignment horizontal="center" vertical="center"/>
    </xf>
    <xf numFmtId="4" fontId="1" fillId="2" borderId="0" xfId="0" applyNumberFormat="1" applyFont="1" applyFill="1"/>
    <xf numFmtId="4" fontId="11" fillId="2" borderId="0" xfId="0" applyNumberFormat="1" applyFont="1" applyFill="1"/>
    <xf numFmtId="0" fontId="11" fillId="2" borderId="0" xfId="0" applyFont="1" applyFill="1"/>
    <xf numFmtId="165" fontId="1" fillId="2" borderId="3" xfId="0" applyNumberFormat="1" applyFont="1" applyFill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/>
    </xf>
    <xf numFmtId="4" fontId="1" fillId="2" borderId="3" xfId="2" applyNumberFormat="1" applyFont="1" applyFill="1" applyBorder="1" applyAlignment="1">
      <alignment horizontal="center"/>
    </xf>
    <xf numFmtId="4" fontId="1" fillId="2" borderId="7" xfId="2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4" fontId="1" fillId="2" borderId="10" xfId="0" applyNumberFormat="1" applyFont="1" applyFill="1" applyBorder="1" applyAlignment="1">
      <alignment horizontal="center" vertical="center"/>
    </xf>
    <xf numFmtId="4" fontId="1" fillId="2" borderId="6" xfId="0" applyNumberFormat="1" applyFont="1" applyFill="1" applyBorder="1" applyAlignment="1">
      <alignment horizontal="center" vertical="center"/>
    </xf>
    <xf numFmtId="4" fontId="1" fillId="2" borderId="0" xfId="0" applyNumberFormat="1" applyFont="1" applyFill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1" fillId="0" borderId="11" xfId="0" applyNumberFormat="1" applyFont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/>
    </xf>
    <xf numFmtId="4" fontId="1" fillId="0" borderId="13" xfId="0" applyNumberFormat="1" applyFont="1" applyBorder="1" applyAlignment="1">
      <alignment horizontal="center" vertical="center"/>
    </xf>
    <xf numFmtId="4" fontId="1" fillId="0" borderId="14" xfId="0" applyNumberFormat="1" applyFont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</cellXfs>
  <cellStyles count="3">
    <cellStyle name="Обычный" xfId="0" builtinId="0"/>
    <cellStyle name="Финансовый" xfId="2" builtinId="3"/>
    <cellStyle name="Финансовый 2" xfId="1" xr:uid="{00000000-0005-0000-0000-000003000000}"/>
  </cellStyles>
  <dxfs count="0"/>
  <tableStyles count="0" defaultTableStyle="TableStyleMedium2" defaultPivotStyle="PivotStyleLight16"/>
  <colors>
    <mruColors>
      <color rgb="FFFFCCFF"/>
      <color rgb="FFFFFFCC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DM407"/>
  <sheetViews>
    <sheetView tabSelected="1" view="pageBreakPreview" zoomScale="93" zoomScaleNormal="98" zoomScaleSheetLayoutView="93" workbookViewId="0">
      <pane xSplit="1" ySplit="8" topLeftCell="B185" activePane="bottomRight" state="frozen"/>
      <selection pane="topRight" activeCell="B1" sqref="B1"/>
      <selection pane="bottomLeft" activeCell="A9" sqref="A9"/>
      <selection pane="bottomRight" activeCell="D174" sqref="D174:F180"/>
    </sheetView>
  </sheetViews>
  <sheetFormatPr defaultRowHeight="15" x14ac:dyDescent="0.25"/>
  <cols>
    <col min="1" max="1" width="6" style="8" customWidth="1"/>
    <col min="2" max="2" width="101.5703125" style="9" customWidth="1"/>
    <col min="3" max="3" width="13" style="8" customWidth="1"/>
    <col min="4" max="4" width="12.140625" style="8" customWidth="1"/>
    <col min="5" max="5" width="10.42578125" style="8" customWidth="1"/>
    <col min="6" max="6" width="12.5703125" style="17" customWidth="1"/>
    <col min="7" max="7" width="16" style="15" hidden="1" customWidth="1"/>
    <col min="8" max="117" width="9.140625" style="15"/>
    <col min="118" max="16384" width="9.140625" style="2"/>
  </cols>
  <sheetData>
    <row r="1" spans="1:7" ht="15.75" x14ac:dyDescent="0.25">
      <c r="C1" s="73" t="s">
        <v>206</v>
      </c>
      <c r="D1" s="73"/>
      <c r="E1" s="73"/>
      <c r="F1" s="73"/>
    </row>
    <row r="2" spans="1:7" ht="15.75" x14ac:dyDescent="0.25">
      <c r="C2" s="74" t="s">
        <v>262</v>
      </c>
      <c r="D2" s="74"/>
      <c r="E2" s="74"/>
      <c r="F2" s="74"/>
    </row>
    <row r="3" spans="1:7" ht="15.75" x14ac:dyDescent="0.25">
      <c r="C3" s="21" t="s">
        <v>251</v>
      </c>
      <c r="D3" s="21"/>
      <c r="E3" s="22"/>
      <c r="F3" s="28"/>
    </row>
    <row r="4" spans="1:7" x14ac:dyDescent="0.25">
      <c r="C4" s="77"/>
      <c r="D4" s="77"/>
      <c r="E4" s="3"/>
      <c r="F4" s="29"/>
    </row>
    <row r="5" spans="1:7" x14ac:dyDescent="0.25">
      <c r="A5" s="75" t="s">
        <v>250</v>
      </c>
      <c r="B5" s="75"/>
      <c r="C5" s="75"/>
      <c r="D5" s="75"/>
      <c r="E5" s="75"/>
      <c r="F5" s="75"/>
    </row>
    <row r="6" spans="1:7" x14ac:dyDescent="0.25">
      <c r="A6" s="75"/>
      <c r="B6" s="75"/>
      <c r="C6" s="75"/>
      <c r="D6" s="75"/>
      <c r="E6" s="75"/>
      <c r="F6" s="75"/>
    </row>
    <row r="7" spans="1:7" ht="15.75" thickBot="1" x14ac:dyDescent="0.3">
      <c r="A7" s="76"/>
      <c r="B7" s="76"/>
      <c r="C7" s="76"/>
      <c r="D7" s="76"/>
      <c r="E7" s="76"/>
      <c r="F7" s="76"/>
    </row>
    <row r="8" spans="1:7" ht="43.5" thickBot="1" x14ac:dyDescent="0.3">
      <c r="A8" s="4" t="s">
        <v>4</v>
      </c>
      <c r="B8" s="5" t="s">
        <v>0</v>
      </c>
      <c r="C8" s="4" t="s">
        <v>1</v>
      </c>
      <c r="D8" s="6" t="s">
        <v>2</v>
      </c>
      <c r="E8" s="6" t="s">
        <v>13</v>
      </c>
      <c r="F8" s="30" t="s">
        <v>3</v>
      </c>
    </row>
    <row r="9" spans="1:7" x14ac:dyDescent="0.25">
      <c r="A9" s="45" t="s">
        <v>232</v>
      </c>
      <c r="B9" s="45"/>
      <c r="C9" s="45"/>
      <c r="D9" s="45"/>
      <c r="E9" s="45"/>
      <c r="F9" s="45"/>
    </row>
    <row r="10" spans="1:7" ht="30" x14ac:dyDescent="0.25">
      <c r="A10" s="19">
        <v>1</v>
      </c>
      <c r="B10" s="1" t="s">
        <v>116</v>
      </c>
      <c r="C10" s="19" t="s">
        <v>6</v>
      </c>
      <c r="D10" s="12">
        <v>833.33</v>
      </c>
      <c r="E10" s="12">
        <v>166.66600000000003</v>
      </c>
      <c r="F10" s="36">
        <v>999.99600000000009</v>
      </c>
    </row>
    <row r="11" spans="1:7" ht="45" x14ac:dyDescent="0.25">
      <c r="A11" s="19">
        <v>2</v>
      </c>
      <c r="B11" s="1" t="s">
        <v>117</v>
      </c>
      <c r="C11" s="19" t="s">
        <v>6</v>
      </c>
      <c r="D11" s="12">
        <v>833.33</v>
      </c>
      <c r="E11" s="12">
        <v>166.66600000000003</v>
      </c>
      <c r="F11" s="14">
        <v>999.99600000000009</v>
      </c>
    </row>
    <row r="12" spans="1:7" ht="30" x14ac:dyDescent="0.25">
      <c r="A12" s="19">
        <v>3</v>
      </c>
      <c r="B12" s="1" t="s">
        <v>118</v>
      </c>
      <c r="C12" s="19" t="s">
        <v>6</v>
      </c>
      <c r="D12" s="12">
        <v>833.33</v>
      </c>
      <c r="E12" s="12">
        <v>166.66600000000003</v>
      </c>
      <c r="F12" s="14">
        <v>999.99600000000009</v>
      </c>
    </row>
    <row r="13" spans="1:7" ht="30" x14ac:dyDescent="0.25">
      <c r="A13" s="19">
        <v>4</v>
      </c>
      <c r="B13" s="1" t="s">
        <v>119</v>
      </c>
      <c r="C13" s="19" t="s">
        <v>6</v>
      </c>
      <c r="D13" s="12">
        <v>833.33</v>
      </c>
      <c r="E13" s="12">
        <v>166.66600000000003</v>
      </c>
      <c r="F13" s="14">
        <v>999.99600000000009</v>
      </c>
    </row>
    <row r="14" spans="1:7" x14ac:dyDescent="0.25">
      <c r="A14" s="45" t="s">
        <v>233</v>
      </c>
      <c r="B14" s="45"/>
      <c r="C14" s="45"/>
      <c r="D14" s="45"/>
      <c r="E14" s="45"/>
      <c r="F14" s="45"/>
      <c r="G14" s="33">
        <v>4000</v>
      </c>
    </row>
    <row r="15" spans="1:7" x14ac:dyDescent="0.25">
      <c r="A15" s="19">
        <v>5</v>
      </c>
      <c r="B15" s="1" t="s">
        <v>7</v>
      </c>
      <c r="C15" s="19" t="s">
        <v>8</v>
      </c>
      <c r="D15" s="37">
        <v>600.83000000000004</v>
      </c>
      <c r="E15" s="38">
        <v>120.17</v>
      </c>
      <c r="F15" s="39">
        <v>721</v>
      </c>
    </row>
    <row r="16" spans="1:7" x14ac:dyDescent="0.25">
      <c r="A16" s="19">
        <v>6</v>
      </c>
      <c r="B16" s="1" t="s">
        <v>9</v>
      </c>
      <c r="C16" s="19" t="s">
        <v>8</v>
      </c>
      <c r="D16" s="38">
        <v>741.14</v>
      </c>
      <c r="E16" s="38">
        <v>148.22999999999999</v>
      </c>
      <c r="F16" s="39">
        <v>889.37</v>
      </c>
    </row>
    <row r="17" spans="1:6" x14ac:dyDescent="0.25">
      <c r="A17" s="19">
        <v>7</v>
      </c>
      <c r="B17" s="1" t="s">
        <v>10</v>
      </c>
      <c r="C17" s="19" t="s">
        <v>8</v>
      </c>
      <c r="D17" s="38">
        <v>1083.24</v>
      </c>
      <c r="E17" s="38">
        <v>216.65</v>
      </c>
      <c r="F17" s="39">
        <v>1299.8900000000001</v>
      </c>
    </row>
    <row r="18" spans="1:6" x14ac:dyDescent="0.25">
      <c r="A18" s="19">
        <v>8</v>
      </c>
      <c r="B18" s="1" t="s">
        <v>11</v>
      </c>
      <c r="C18" s="19" t="s">
        <v>8</v>
      </c>
      <c r="D18" s="37">
        <v>1173.3900000000001</v>
      </c>
      <c r="E18" s="38">
        <v>234.68</v>
      </c>
      <c r="F18" s="39">
        <v>1408.07</v>
      </c>
    </row>
    <row r="19" spans="1:6" x14ac:dyDescent="0.25">
      <c r="A19" s="19">
        <v>9</v>
      </c>
      <c r="B19" s="1" t="s">
        <v>12</v>
      </c>
      <c r="C19" s="19" t="s">
        <v>8</v>
      </c>
      <c r="D19" s="37">
        <v>1434.54</v>
      </c>
      <c r="E19" s="38">
        <v>286.91000000000003</v>
      </c>
      <c r="F19" s="39">
        <v>1721.45</v>
      </c>
    </row>
    <row r="20" spans="1:6" x14ac:dyDescent="0.25">
      <c r="A20" s="19">
        <v>10</v>
      </c>
      <c r="B20" s="1" t="s">
        <v>14</v>
      </c>
      <c r="C20" s="19" t="s">
        <v>5</v>
      </c>
      <c r="D20" s="14">
        <v>1752.09</v>
      </c>
      <c r="E20" s="14">
        <v>350.42</v>
      </c>
      <c r="F20" s="14">
        <v>2102.5100000000002</v>
      </c>
    </row>
    <row r="21" spans="1:6" x14ac:dyDescent="0.25">
      <c r="A21" s="19">
        <v>11</v>
      </c>
      <c r="B21" s="1" t="s">
        <v>15</v>
      </c>
      <c r="C21" s="19" t="s">
        <v>5</v>
      </c>
      <c r="D21" s="14">
        <v>3262.17</v>
      </c>
      <c r="E21" s="14">
        <v>652.42999999999995</v>
      </c>
      <c r="F21" s="14">
        <v>3914.6</v>
      </c>
    </row>
    <row r="22" spans="1:6" x14ac:dyDescent="0.25">
      <c r="A22" s="19">
        <v>12</v>
      </c>
      <c r="B22" s="1" t="s">
        <v>16</v>
      </c>
      <c r="C22" s="19" t="s">
        <v>5</v>
      </c>
      <c r="D22" s="14">
        <v>422.01</v>
      </c>
      <c r="E22" s="14">
        <v>84.4</v>
      </c>
      <c r="F22" s="14">
        <v>506.41</v>
      </c>
    </row>
    <row r="23" spans="1:6" x14ac:dyDescent="0.25">
      <c r="A23" s="19">
        <v>13</v>
      </c>
      <c r="B23" s="7" t="s">
        <v>17</v>
      </c>
      <c r="C23" s="19" t="s">
        <v>8</v>
      </c>
      <c r="D23" s="12">
        <v>761.3</v>
      </c>
      <c r="E23" s="12">
        <v>152.26</v>
      </c>
      <c r="F23" s="14">
        <v>913.56</v>
      </c>
    </row>
    <row r="24" spans="1:6" x14ac:dyDescent="0.25">
      <c r="A24" s="19">
        <v>14</v>
      </c>
      <c r="B24" s="7" t="s">
        <v>18</v>
      </c>
      <c r="C24" s="19" t="s">
        <v>8</v>
      </c>
      <c r="D24" s="12">
        <v>761.3</v>
      </c>
      <c r="E24" s="12">
        <v>152.26</v>
      </c>
      <c r="F24" s="14">
        <v>913.56</v>
      </c>
    </row>
    <row r="25" spans="1:6" x14ac:dyDescent="0.25">
      <c r="A25" s="19">
        <v>15</v>
      </c>
      <c r="B25" s="7" t="s">
        <v>19</v>
      </c>
      <c r="C25" s="19" t="s">
        <v>8</v>
      </c>
      <c r="D25" s="12">
        <v>966.48</v>
      </c>
      <c r="E25" s="12">
        <v>193.3</v>
      </c>
      <c r="F25" s="14">
        <v>1159.78</v>
      </c>
    </row>
    <row r="26" spans="1:6" x14ac:dyDescent="0.25">
      <c r="A26" s="19">
        <v>16</v>
      </c>
      <c r="B26" s="7" t="s">
        <v>20</v>
      </c>
      <c r="C26" s="19" t="s">
        <v>8</v>
      </c>
      <c r="D26" s="12">
        <v>761.3</v>
      </c>
      <c r="E26" s="12">
        <v>152.26</v>
      </c>
      <c r="F26" s="14">
        <v>913.56</v>
      </c>
    </row>
    <row r="27" spans="1:6" x14ac:dyDescent="0.25">
      <c r="A27" s="19">
        <v>17</v>
      </c>
      <c r="B27" s="7" t="s">
        <v>21</v>
      </c>
      <c r="C27" s="19" t="s">
        <v>8</v>
      </c>
      <c r="D27" s="12">
        <v>1275.54</v>
      </c>
      <c r="E27" s="12">
        <v>255.11</v>
      </c>
      <c r="F27" s="14">
        <v>1530.65</v>
      </c>
    </row>
    <row r="28" spans="1:6" x14ac:dyDescent="0.25">
      <c r="A28" s="19">
        <v>18</v>
      </c>
      <c r="B28" s="7" t="s">
        <v>22</v>
      </c>
      <c r="C28" s="19" t="s">
        <v>27</v>
      </c>
      <c r="D28" s="12">
        <v>565.70000000000005</v>
      </c>
      <c r="E28" s="12">
        <v>113.14</v>
      </c>
      <c r="F28" s="14">
        <v>678.84</v>
      </c>
    </row>
    <row r="29" spans="1:6" x14ac:dyDescent="0.25">
      <c r="A29" s="19">
        <v>19</v>
      </c>
      <c r="B29" s="7" t="s">
        <v>23</v>
      </c>
      <c r="C29" s="19" t="s">
        <v>27</v>
      </c>
      <c r="D29" s="12">
        <v>668.2</v>
      </c>
      <c r="E29" s="12">
        <v>133.63999999999999</v>
      </c>
      <c r="F29" s="14">
        <v>801.84</v>
      </c>
    </row>
    <row r="30" spans="1:6" x14ac:dyDescent="0.25">
      <c r="A30" s="19">
        <v>20</v>
      </c>
      <c r="B30" s="7" t="s">
        <v>24</v>
      </c>
      <c r="C30" s="19" t="s">
        <v>27</v>
      </c>
      <c r="D30" s="12">
        <v>772.86</v>
      </c>
      <c r="E30" s="12">
        <v>154.57</v>
      </c>
      <c r="F30" s="14">
        <v>927.43</v>
      </c>
    </row>
    <row r="31" spans="1:6" x14ac:dyDescent="0.25">
      <c r="A31" s="19">
        <v>21</v>
      </c>
      <c r="B31" s="7" t="s">
        <v>25</v>
      </c>
      <c r="C31" s="19" t="s">
        <v>27</v>
      </c>
      <c r="D31" s="12">
        <v>772.86</v>
      </c>
      <c r="E31" s="12">
        <v>154.57</v>
      </c>
      <c r="F31" s="14">
        <v>927.43</v>
      </c>
    </row>
    <row r="32" spans="1:6" x14ac:dyDescent="0.25">
      <c r="A32" s="19">
        <v>22</v>
      </c>
      <c r="B32" s="7" t="s">
        <v>26</v>
      </c>
      <c r="C32" s="19" t="s">
        <v>27</v>
      </c>
      <c r="D32" s="12">
        <v>982.26</v>
      </c>
      <c r="E32" s="12">
        <v>196.45</v>
      </c>
      <c r="F32" s="14">
        <v>1178.71</v>
      </c>
    </row>
    <row r="33" spans="1:7" x14ac:dyDescent="0.25">
      <c r="A33" s="19">
        <v>23</v>
      </c>
      <c r="B33" s="7" t="s">
        <v>28</v>
      </c>
      <c r="C33" s="19" t="s">
        <v>30</v>
      </c>
      <c r="D33" s="12">
        <v>563.62</v>
      </c>
      <c r="E33" s="12">
        <v>112.72</v>
      </c>
      <c r="F33" s="14">
        <v>676.34</v>
      </c>
    </row>
    <row r="34" spans="1:7" x14ac:dyDescent="0.25">
      <c r="A34" s="19">
        <v>24</v>
      </c>
      <c r="B34" s="7" t="s">
        <v>29</v>
      </c>
      <c r="C34" s="19" t="s">
        <v>30</v>
      </c>
      <c r="D34" s="12">
        <v>668.31</v>
      </c>
      <c r="E34" s="12">
        <v>133.66</v>
      </c>
      <c r="F34" s="14">
        <v>801.97</v>
      </c>
      <c r="G34" s="33">
        <f>F34+F33+F32+F31+F30+F29+F28+F27+F26+F25+F24+F23+F22+F21+F20+F19+F18+F17+F16+F15</f>
        <v>23986.97</v>
      </c>
    </row>
    <row r="35" spans="1:7" x14ac:dyDescent="0.25">
      <c r="A35" s="45" t="s">
        <v>234</v>
      </c>
      <c r="B35" s="45"/>
      <c r="C35" s="45"/>
      <c r="D35" s="45"/>
      <c r="E35" s="45"/>
      <c r="F35" s="45"/>
    </row>
    <row r="36" spans="1:7" ht="45" x14ac:dyDescent="0.25">
      <c r="A36" s="19">
        <v>25</v>
      </c>
      <c r="B36" s="1" t="s">
        <v>93</v>
      </c>
      <c r="C36" s="12" t="s">
        <v>76</v>
      </c>
      <c r="D36" s="14">
        <v>2490.96</v>
      </c>
      <c r="E36" s="14">
        <v>498.19</v>
      </c>
      <c r="F36" s="14">
        <v>2989.15</v>
      </c>
    </row>
    <row r="37" spans="1:7" ht="45" x14ac:dyDescent="0.25">
      <c r="A37" s="19">
        <v>26</v>
      </c>
      <c r="B37" s="1" t="s">
        <v>94</v>
      </c>
      <c r="C37" s="12" t="s">
        <v>76</v>
      </c>
      <c r="D37" s="14">
        <v>2493.23</v>
      </c>
      <c r="E37" s="14">
        <v>498.65</v>
      </c>
      <c r="F37" s="14">
        <v>2991.88</v>
      </c>
    </row>
    <row r="38" spans="1:7" ht="30" x14ac:dyDescent="0.25">
      <c r="A38" s="19">
        <v>27</v>
      </c>
      <c r="B38" s="1" t="s">
        <v>95</v>
      </c>
      <c r="C38" s="12" t="s">
        <v>76</v>
      </c>
      <c r="D38" s="14">
        <v>2493.23</v>
      </c>
      <c r="E38" s="14">
        <v>498.65</v>
      </c>
      <c r="F38" s="14">
        <v>2991.88</v>
      </c>
    </row>
    <row r="39" spans="1:7" s="15" customFormat="1" ht="120" x14ac:dyDescent="0.25">
      <c r="A39" s="19">
        <v>28</v>
      </c>
      <c r="B39" s="13" t="s">
        <v>96</v>
      </c>
      <c r="C39" s="14" t="s">
        <v>76</v>
      </c>
      <c r="D39" s="14">
        <v>833.33</v>
      </c>
      <c r="E39" s="14">
        <v>166.67</v>
      </c>
      <c r="F39" s="14">
        <v>1000</v>
      </c>
    </row>
    <row r="40" spans="1:7" s="15" customFormat="1" ht="134.25" customHeight="1" x14ac:dyDescent="0.25">
      <c r="A40" s="18">
        <v>29</v>
      </c>
      <c r="B40" s="13" t="s">
        <v>97</v>
      </c>
      <c r="C40" s="14" t="s">
        <v>76</v>
      </c>
      <c r="D40" s="14">
        <v>8333.33</v>
      </c>
      <c r="E40" s="14">
        <v>1666.67</v>
      </c>
      <c r="F40" s="14">
        <v>10000</v>
      </c>
    </row>
    <row r="41" spans="1:7" ht="360" x14ac:dyDescent="0.25">
      <c r="A41" s="19">
        <v>30</v>
      </c>
      <c r="B41" s="1" t="s">
        <v>98</v>
      </c>
      <c r="C41" s="12" t="s">
        <v>76</v>
      </c>
      <c r="D41" s="14">
        <v>3862.57</v>
      </c>
      <c r="E41" s="14">
        <v>772.51</v>
      </c>
      <c r="F41" s="14">
        <v>4635.08</v>
      </c>
    </row>
    <row r="42" spans="1:7" ht="345" x14ac:dyDescent="0.25">
      <c r="A42" s="19">
        <v>31</v>
      </c>
      <c r="B42" s="1" t="s">
        <v>99</v>
      </c>
      <c r="C42" s="12" t="s">
        <v>76</v>
      </c>
      <c r="D42" s="14">
        <v>9392.4</v>
      </c>
      <c r="E42" s="14">
        <v>1878.48</v>
      </c>
      <c r="F42" s="14">
        <v>11270.88</v>
      </c>
    </row>
    <row r="43" spans="1:7" ht="30" x14ac:dyDescent="0.25">
      <c r="A43" s="19">
        <v>32</v>
      </c>
      <c r="B43" s="1" t="s">
        <v>100</v>
      </c>
      <c r="C43" s="12" t="s">
        <v>76</v>
      </c>
      <c r="D43" s="14">
        <v>1381.31</v>
      </c>
      <c r="E43" s="14">
        <v>276.26</v>
      </c>
      <c r="F43" s="14">
        <v>1657.57</v>
      </c>
    </row>
    <row r="44" spans="1:7" ht="30" x14ac:dyDescent="0.25">
      <c r="A44" s="19">
        <v>33</v>
      </c>
      <c r="B44" s="1" t="s">
        <v>101</v>
      </c>
      <c r="C44" s="12" t="s">
        <v>76</v>
      </c>
      <c r="D44" s="14">
        <v>9282.17</v>
      </c>
      <c r="E44" s="14">
        <v>1856.43</v>
      </c>
      <c r="F44" s="14">
        <v>11138.6</v>
      </c>
    </row>
    <row r="45" spans="1:7" ht="225" x14ac:dyDescent="0.25">
      <c r="A45" s="19">
        <v>34</v>
      </c>
      <c r="B45" s="1" t="s">
        <v>102</v>
      </c>
      <c r="C45" s="12" t="s">
        <v>76</v>
      </c>
      <c r="D45" s="14">
        <v>4626.6899999999996</v>
      </c>
      <c r="E45" s="14">
        <v>925.34</v>
      </c>
      <c r="F45" s="14">
        <v>5552.03</v>
      </c>
    </row>
    <row r="46" spans="1:7" ht="225" x14ac:dyDescent="0.25">
      <c r="A46" s="19">
        <v>35</v>
      </c>
      <c r="B46" s="1" t="s">
        <v>103</v>
      </c>
      <c r="C46" s="12" t="s">
        <v>76</v>
      </c>
      <c r="D46" s="14">
        <v>12341.77</v>
      </c>
      <c r="E46" s="14">
        <v>2468.35</v>
      </c>
      <c r="F46" s="14">
        <v>14810.12</v>
      </c>
    </row>
    <row r="47" spans="1:7" ht="30" x14ac:dyDescent="0.25">
      <c r="A47" s="19">
        <v>36</v>
      </c>
      <c r="B47" s="1" t="s">
        <v>104</v>
      </c>
      <c r="C47" s="12" t="s">
        <v>76</v>
      </c>
      <c r="D47" s="14">
        <v>4162.53</v>
      </c>
      <c r="E47" s="14">
        <v>832.50599999999997</v>
      </c>
      <c r="F47" s="14">
        <v>4995.0360000000001</v>
      </c>
    </row>
    <row r="48" spans="1:7" ht="30" x14ac:dyDescent="0.25">
      <c r="A48" s="19">
        <v>37</v>
      </c>
      <c r="B48" s="1" t="s">
        <v>105</v>
      </c>
      <c r="C48" s="12" t="s">
        <v>76</v>
      </c>
      <c r="D48" s="14">
        <v>14714.53</v>
      </c>
      <c r="E48" s="14">
        <v>2942.91</v>
      </c>
      <c r="F48" s="14">
        <v>17657.439999999999</v>
      </c>
      <c r="G48" s="15">
        <v>15500.41</v>
      </c>
    </row>
    <row r="49" spans="1:7" ht="30" x14ac:dyDescent="0.25">
      <c r="A49" s="19">
        <v>38</v>
      </c>
      <c r="B49" s="1" t="s">
        <v>106</v>
      </c>
      <c r="C49" s="12" t="s">
        <v>76</v>
      </c>
      <c r="D49" s="14">
        <v>1626.46</v>
      </c>
      <c r="E49" s="14">
        <v>325.29000000000002</v>
      </c>
      <c r="F49" s="14">
        <v>1951.75</v>
      </c>
    </row>
    <row r="50" spans="1:7" ht="45" x14ac:dyDescent="0.25">
      <c r="A50" s="19">
        <v>39</v>
      </c>
      <c r="B50" s="1" t="s">
        <v>107</v>
      </c>
      <c r="C50" s="12" t="s">
        <v>76</v>
      </c>
      <c r="D50" s="14">
        <v>8471.4599999999991</v>
      </c>
      <c r="E50" s="14">
        <v>1694.29</v>
      </c>
      <c r="F50" s="14">
        <v>10165.75</v>
      </c>
    </row>
    <row r="51" spans="1:7" ht="45" x14ac:dyDescent="0.25">
      <c r="A51" s="19">
        <v>40</v>
      </c>
      <c r="B51" s="1" t="s">
        <v>108</v>
      </c>
      <c r="C51" s="12" t="s">
        <v>76</v>
      </c>
      <c r="D51" s="14">
        <v>2442.48</v>
      </c>
      <c r="E51" s="14">
        <v>488.5</v>
      </c>
      <c r="F51" s="14">
        <v>2930.98</v>
      </c>
    </row>
    <row r="52" spans="1:7" ht="60" x14ac:dyDescent="0.25">
      <c r="A52" s="19">
        <v>41</v>
      </c>
      <c r="B52" s="1" t="s">
        <v>109</v>
      </c>
      <c r="C52" s="12" t="s">
        <v>76</v>
      </c>
      <c r="D52" s="14">
        <v>4060.48</v>
      </c>
      <c r="E52" s="14">
        <v>812.1</v>
      </c>
      <c r="F52" s="14">
        <v>4872.58</v>
      </c>
    </row>
    <row r="53" spans="1:7" ht="60" x14ac:dyDescent="0.25">
      <c r="A53" s="19">
        <v>42</v>
      </c>
      <c r="B53" s="1" t="s">
        <v>110</v>
      </c>
      <c r="C53" s="12" t="s">
        <v>76</v>
      </c>
      <c r="D53" s="14">
        <v>5118.4799999999996</v>
      </c>
      <c r="E53" s="14">
        <v>1023.7</v>
      </c>
      <c r="F53" s="14">
        <v>6142.18</v>
      </c>
    </row>
    <row r="54" spans="1:7" ht="30" x14ac:dyDescent="0.25">
      <c r="A54" s="19">
        <v>43</v>
      </c>
      <c r="B54" s="1" t="s">
        <v>111</v>
      </c>
      <c r="C54" s="12" t="s">
        <v>76</v>
      </c>
      <c r="D54" s="14">
        <v>1153.49</v>
      </c>
      <c r="E54" s="14">
        <v>230.7</v>
      </c>
      <c r="F54" s="14">
        <v>1384.19</v>
      </c>
    </row>
    <row r="55" spans="1:7" ht="30" x14ac:dyDescent="0.25">
      <c r="A55" s="19">
        <v>44</v>
      </c>
      <c r="B55" s="1" t="s">
        <v>112</v>
      </c>
      <c r="C55" s="12" t="s">
        <v>76</v>
      </c>
      <c r="D55" s="14">
        <v>1125.9100000000001</v>
      </c>
      <c r="E55" s="14">
        <v>225.18</v>
      </c>
      <c r="F55" s="14">
        <v>1351.09</v>
      </c>
    </row>
    <row r="56" spans="1:7" x14ac:dyDescent="0.25">
      <c r="A56" s="19">
        <v>45</v>
      </c>
      <c r="B56" s="1" t="s">
        <v>77</v>
      </c>
      <c r="C56" s="12" t="s">
        <v>76</v>
      </c>
      <c r="D56" s="14">
        <v>2963.69</v>
      </c>
      <c r="E56" s="14">
        <v>592.74</v>
      </c>
      <c r="F56" s="14">
        <v>3556.43</v>
      </c>
    </row>
    <row r="57" spans="1:7" x14ac:dyDescent="0.25">
      <c r="A57" s="19">
        <v>46</v>
      </c>
      <c r="B57" s="1" t="s">
        <v>78</v>
      </c>
      <c r="C57" s="12" t="s">
        <v>76</v>
      </c>
      <c r="D57" s="14">
        <v>2823.92</v>
      </c>
      <c r="E57" s="14">
        <v>564.78</v>
      </c>
      <c r="F57" s="14">
        <v>3388.7</v>
      </c>
    </row>
    <row r="58" spans="1:7" x14ac:dyDescent="0.25">
      <c r="A58" s="19">
        <v>47</v>
      </c>
      <c r="B58" s="1" t="s">
        <v>79</v>
      </c>
      <c r="C58" s="12" t="s">
        <v>76</v>
      </c>
      <c r="D58" s="14">
        <v>18961.2</v>
      </c>
      <c r="E58" s="14">
        <v>3792.24</v>
      </c>
      <c r="F58" s="14">
        <v>22753.439999999999</v>
      </c>
    </row>
    <row r="59" spans="1:7" x14ac:dyDescent="0.25">
      <c r="A59" s="19">
        <v>48</v>
      </c>
      <c r="B59" s="1" t="s">
        <v>81</v>
      </c>
      <c r="C59" s="12" t="s">
        <v>76</v>
      </c>
      <c r="D59" s="14">
        <v>8354.67</v>
      </c>
      <c r="E59" s="14">
        <v>1670.93</v>
      </c>
      <c r="F59" s="14">
        <v>10025.6</v>
      </c>
    </row>
    <row r="60" spans="1:7" x14ac:dyDescent="0.25">
      <c r="A60" s="19">
        <v>49</v>
      </c>
      <c r="B60" s="1" t="s">
        <v>80</v>
      </c>
      <c r="C60" s="12" t="s">
        <v>76</v>
      </c>
      <c r="D60" s="14">
        <v>5941.73</v>
      </c>
      <c r="E60" s="14">
        <v>1188.3499999999999</v>
      </c>
      <c r="F60" s="14">
        <v>7130.08</v>
      </c>
    </row>
    <row r="61" spans="1:7" x14ac:dyDescent="0.25">
      <c r="A61" s="19">
        <v>50</v>
      </c>
      <c r="B61" s="20" t="s">
        <v>147</v>
      </c>
      <c r="C61" s="16" t="s">
        <v>148</v>
      </c>
      <c r="D61" s="14">
        <v>7311.32</v>
      </c>
      <c r="E61" s="14">
        <v>1462.26</v>
      </c>
      <c r="F61" s="14">
        <v>8773.58</v>
      </c>
      <c r="G61" s="34">
        <f>SUM(F36:F61)</f>
        <v>176116.01599999995</v>
      </c>
    </row>
    <row r="62" spans="1:7" x14ac:dyDescent="0.25">
      <c r="A62" s="45" t="s">
        <v>34</v>
      </c>
      <c r="B62" s="45"/>
      <c r="C62" s="45"/>
      <c r="D62" s="45"/>
      <c r="E62" s="45"/>
      <c r="F62" s="45"/>
      <c r="G62" s="35"/>
    </row>
    <row r="63" spans="1:7" ht="30" x14ac:dyDescent="0.25">
      <c r="A63" s="19">
        <v>51</v>
      </c>
      <c r="B63" s="1" t="s">
        <v>83</v>
      </c>
      <c r="C63" s="12" t="s">
        <v>31</v>
      </c>
      <c r="D63" s="14">
        <v>5261.52</v>
      </c>
      <c r="E63" s="14">
        <v>1052.3</v>
      </c>
      <c r="F63" s="14">
        <v>6313.82</v>
      </c>
      <c r="G63" s="35"/>
    </row>
    <row r="64" spans="1:7" ht="30" x14ac:dyDescent="0.25">
      <c r="A64" s="19">
        <v>52</v>
      </c>
      <c r="B64" s="1" t="s">
        <v>84</v>
      </c>
      <c r="C64" s="12" t="s">
        <v>31</v>
      </c>
      <c r="D64" s="24">
        <v>9166.3700000000008</v>
      </c>
      <c r="E64" s="12">
        <v>1833.27</v>
      </c>
      <c r="F64" s="14">
        <v>10999.64</v>
      </c>
      <c r="G64" s="35"/>
    </row>
    <row r="65" spans="1:117" ht="30" x14ac:dyDescent="0.25">
      <c r="A65" s="19">
        <v>53</v>
      </c>
      <c r="B65" s="1" t="s">
        <v>113</v>
      </c>
      <c r="C65" s="12" t="s">
        <v>31</v>
      </c>
      <c r="D65" s="24">
        <v>6907.1</v>
      </c>
      <c r="E65" s="12">
        <v>1381.42</v>
      </c>
      <c r="F65" s="14">
        <v>8288.52</v>
      </c>
      <c r="G65" s="35"/>
    </row>
    <row r="66" spans="1:117" ht="30" x14ac:dyDescent="0.25">
      <c r="A66" s="19">
        <v>54</v>
      </c>
      <c r="B66" s="1" t="s">
        <v>114</v>
      </c>
      <c r="C66" s="12" t="s">
        <v>31</v>
      </c>
      <c r="D66" s="24">
        <v>8819.81</v>
      </c>
      <c r="E66" s="12">
        <v>1763.96</v>
      </c>
      <c r="F66" s="14">
        <v>10583.77</v>
      </c>
      <c r="G66" s="35"/>
    </row>
    <row r="67" spans="1:117" ht="30" x14ac:dyDescent="0.25">
      <c r="A67" s="19">
        <v>55</v>
      </c>
      <c r="B67" s="1" t="s">
        <v>115</v>
      </c>
      <c r="C67" s="12" t="s">
        <v>31</v>
      </c>
      <c r="D67" s="24">
        <v>10353.870000000001</v>
      </c>
      <c r="E67" s="12">
        <v>2070.77</v>
      </c>
      <c r="F67" s="14">
        <v>12424.64</v>
      </c>
      <c r="G67" s="35"/>
    </row>
    <row r="68" spans="1:117" ht="30" x14ac:dyDescent="0.25">
      <c r="A68" s="19">
        <v>56</v>
      </c>
      <c r="B68" s="1" t="s">
        <v>82</v>
      </c>
      <c r="C68" s="12" t="s">
        <v>31</v>
      </c>
      <c r="D68" s="24">
        <v>15724.16</v>
      </c>
      <c r="E68" s="12">
        <v>3144.83</v>
      </c>
      <c r="F68" s="14">
        <v>18868.990000000002</v>
      </c>
      <c r="G68" s="34">
        <f>G70+G61</f>
        <v>254642.92599999995</v>
      </c>
    </row>
    <row r="69" spans="1:117" x14ac:dyDescent="0.25">
      <c r="A69" s="19">
        <v>57</v>
      </c>
      <c r="B69" s="1" t="s">
        <v>85</v>
      </c>
      <c r="C69" s="12" t="s">
        <v>31</v>
      </c>
      <c r="D69" s="24">
        <v>3958.64</v>
      </c>
      <c r="E69" s="12">
        <v>791.73</v>
      </c>
      <c r="F69" s="14">
        <v>4750.37</v>
      </c>
      <c r="G69" s="35"/>
    </row>
    <row r="70" spans="1:117" x14ac:dyDescent="0.25">
      <c r="A70" s="19">
        <v>58</v>
      </c>
      <c r="B70" s="1" t="s">
        <v>86</v>
      </c>
      <c r="C70" s="12" t="s">
        <v>31</v>
      </c>
      <c r="D70" s="24">
        <v>5247.63</v>
      </c>
      <c r="E70" s="12">
        <v>1049.53</v>
      </c>
      <c r="F70" s="14">
        <v>6297.16</v>
      </c>
      <c r="G70" s="34">
        <f>SUM(F63:F70)</f>
        <v>78526.91</v>
      </c>
    </row>
    <row r="71" spans="1:117" x14ac:dyDescent="0.25">
      <c r="A71" s="46" t="s">
        <v>35</v>
      </c>
      <c r="B71" s="46"/>
      <c r="C71" s="46"/>
      <c r="D71" s="46"/>
      <c r="E71" s="46"/>
      <c r="F71" s="46"/>
      <c r="G71" s="35"/>
    </row>
    <row r="72" spans="1:117" s="15" customFormat="1" x14ac:dyDescent="0.25">
      <c r="A72" s="18">
        <v>59</v>
      </c>
      <c r="B72" s="13" t="s">
        <v>88</v>
      </c>
      <c r="C72" s="16" t="s">
        <v>32</v>
      </c>
      <c r="D72" s="47" t="s">
        <v>33</v>
      </c>
      <c r="E72" s="48"/>
      <c r="F72" s="49"/>
    </row>
    <row r="73" spans="1:117" s="15" customFormat="1" x14ac:dyDescent="0.25">
      <c r="A73" s="18">
        <v>60</v>
      </c>
      <c r="B73" s="13" t="s">
        <v>87</v>
      </c>
      <c r="C73" s="16" t="s">
        <v>32</v>
      </c>
      <c r="D73" s="50"/>
      <c r="E73" s="51"/>
      <c r="F73" s="52"/>
    </row>
    <row r="74" spans="1:117" s="15" customFormat="1" ht="30" x14ac:dyDescent="0.25">
      <c r="A74" s="18">
        <v>61</v>
      </c>
      <c r="B74" s="13" t="s">
        <v>89</v>
      </c>
      <c r="C74" s="16" t="s">
        <v>32</v>
      </c>
      <c r="D74" s="50"/>
      <c r="E74" s="51"/>
      <c r="F74" s="52"/>
    </row>
    <row r="75" spans="1:117" s="15" customFormat="1" x14ac:dyDescent="0.25">
      <c r="A75" s="18">
        <v>62</v>
      </c>
      <c r="B75" s="13" t="s">
        <v>90</v>
      </c>
      <c r="C75" s="16" t="s">
        <v>32</v>
      </c>
      <c r="D75" s="50"/>
      <c r="E75" s="51"/>
      <c r="F75" s="52"/>
    </row>
    <row r="76" spans="1:117" s="15" customFormat="1" x14ac:dyDescent="0.25">
      <c r="A76" s="18">
        <v>63</v>
      </c>
      <c r="B76" s="13" t="s">
        <v>91</v>
      </c>
      <c r="C76" s="16" t="s">
        <v>32</v>
      </c>
      <c r="D76" s="50"/>
      <c r="E76" s="51"/>
      <c r="F76" s="52"/>
    </row>
    <row r="77" spans="1:117" s="15" customFormat="1" x14ac:dyDescent="0.25">
      <c r="A77" s="18"/>
      <c r="B77" s="59" t="s">
        <v>182</v>
      </c>
      <c r="C77" s="59"/>
      <c r="D77" s="59"/>
      <c r="E77" s="59"/>
      <c r="F77" s="59"/>
    </row>
    <row r="78" spans="1:117" s="15" customFormat="1" x14ac:dyDescent="0.25">
      <c r="A78" s="18">
        <v>64</v>
      </c>
      <c r="B78" s="31" t="s">
        <v>183</v>
      </c>
      <c r="C78" s="31" t="s">
        <v>32</v>
      </c>
      <c r="D78" s="53" t="s">
        <v>33</v>
      </c>
      <c r="E78" s="54"/>
      <c r="F78" s="55"/>
    </row>
    <row r="79" spans="1:117" s="15" customFormat="1" x14ac:dyDescent="0.25">
      <c r="A79" s="18">
        <v>65</v>
      </c>
      <c r="B79" s="31" t="s">
        <v>184</v>
      </c>
      <c r="C79" s="31" t="s">
        <v>32</v>
      </c>
      <c r="D79" s="56"/>
      <c r="E79" s="57"/>
      <c r="F79" s="58"/>
    </row>
    <row r="80" spans="1:117" s="8" customFormat="1" x14ac:dyDescent="0.25">
      <c r="A80" s="45" t="s">
        <v>235</v>
      </c>
      <c r="B80" s="45"/>
      <c r="C80" s="45"/>
      <c r="D80" s="45"/>
      <c r="E80" s="45"/>
      <c r="F80" s="45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</row>
    <row r="81" spans="1:6" ht="30" x14ac:dyDescent="0.25">
      <c r="A81" s="19">
        <v>66</v>
      </c>
      <c r="B81" s="1" t="s">
        <v>155</v>
      </c>
      <c r="C81" s="7" t="s">
        <v>36</v>
      </c>
      <c r="D81" s="12">
        <v>593.47</v>
      </c>
      <c r="E81" s="12">
        <v>118.69</v>
      </c>
      <c r="F81" s="14">
        <v>712.16</v>
      </c>
    </row>
    <row r="82" spans="1:6" ht="30" x14ac:dyDescent="0.25">
      <c r="A82" s="19">
        <v>67</v>
      </c>
      <c r="B82" s="1" t="s">
        <v>156</v>
      </c>
      <c r="C82" s="7" t="s">
        <v>36</v>
      </c>
      <c r="D82" s="12">
        <v>268.91000000000003</v>
      </c>
      <c r="E82" s="12">
        <v>53.78</v>
      </c>
      <c r="F82" s="14">
        <v>322.69</v>
      </c>
    </row>
    <row r="83" spans="1:6" ht="30" x14ac:dyDescent="0.25">
      <c r="A83" s="19">
        <v>68</v>
      </c>
      <c r="B83" s="1" t="s">
        <v>157</v>
      </c>
      <c r="C83" s="7" t="s">
        <v>36</v>
      </c>
      <c r="D83" s="12">
        <v>1412.07</v>
      </c>
      <c r="E83" s="12">
        <v>282.41000000000003</v>
      </c>
      <c r="F83" s="14">
        <v>1694.48</v>
      </c>
    </row>
    <row r="84" spans="1:6" ht="30" x14ac:dyDescent="0.25">
      <c r="A84" s="19">
        <v>69</v>
      </c>
      <c r="B84" s="1" t="s">
        <v>158</v>
      </c>
      <c r="C84" s="7" t="s">
        <v>36</v>
      </c>
      <c r="D84" s="12">
        <v>1089.43</v>
      </c>
      <c r="E84" s="12">
        <v>217.89</v>
      </c>
      <c r="F84" s="14">
        <v>1307.32</v>
      </c>
    </row>
    <row r="85" spans="1:6" ht="30" x14ac:dyDescent="0.25">
      <c r="A85" s="19">
        <v>70</v>
      </c>
      <c r="B85" s="1" t="s">
        <v>159</v>
      </c>
      <c r="C85" s="7" t="s">
        <v>36</v>
      </c>
      <c r="D85" s="12">
        <v>1057.05</v>
      </c>
      <c r="E85" s="12">
        <v>211.41</v>
      </c>
      <c r="F85" s="14">
        <v>1268.46</v>
      </c>
    </row>
    <row r="86" spans="1:6" ht="30" x14ac:dyDescent="0.25">
      <c r="A86" s="19">
        <v>71</v>
      </c>
      <c r="B86" s="1" t="s">
        <v>160</v>
      </c>
      <c r="C86" s="7" t="s">
        <v>36</v>
      </c>
      <c r="D86" s="12">
        <v>2347.11</v>
      </c>
      <c r="E86" s="12">
        <v>469.42</v>
      </c>
      <c r="F86" s="14">
        <v>2816.53</v>
      </c>
    </row>
    <row r="87" spans="1:6" ht="30" x14ac:dyDescent="0.25">
      <c r="A87" s="19">
        <v>72</v>
      </c>
      <c r="B87" s="1" t="s">
        <v>207</v>
      </c>
      <c r="C87" s="7" t="s">
        <v>36</v>
      </c>
      <c r="D87" s="12">
        <v>5308.01</v>
      </c>
      <c r="E87" s="12">
        <v>1061.5999999999999</v>
      </c>
      <c r="F87" s="14">
        <v>6369.61</v>
      </c>
    </row>
    <row r="88" spans="1:6" ht="30" x14ac:dyDescent="0.25">
      <c r="A88" s="19">
        <v>73</v>
      </c>
      <c r="B88" s="1" t="s">
        <v>208</v>
      </c>
      <c r="C88" s="7" t="s">
        <v>36</v>
      </c>
      <c r="D88" s="12">
        <v>1820.47</v>
      </c>
      <c r="E88" s="12">
        <v>364.09</v>
      </c>
      <c r="F88" s="14">
        <v>2184.56</v>
      </c>
    </row>
    <row r="89" spans="1:6" ht="30" x14ac:dyDescent="0.25">
      <c r="A89" s="19">
        <v>74</v>
      </c>
      <c r="B89" s="1" t="s">
        <v>209</v>
      </c>
      <c r="C89" s="7" t="s">
        <v>36</v>
      </c>
      <c r="D89" s="12">
        <v>1729.69</v>
      </c>
      <c r="E89" s="12">
        <v>345.94</v>
      </c>
      <c r="F89" s="14">
        <v>2075.63</v>
      </c>
    </row>
    <row r="90" spans="1:6" ht="30" x14ac:dyDescent="0.25">
      <c r="A90" s="19">
        <v>75</v>
      </c>
      <c r="B90" s="1" t="s">
        <v>210</v>
      </c>
      <c r="C90" s="7" t="s">
        <v>36</v>
      </c>
      <c r="D90" s="12">
        <v>1397.93</v>
      </c>
      <c r="E90" s="12">
        <v>279.58999999999997</v>
      </c>
      <c r="F90" s="14">
        <v>1677.52</v>
      </c>
    </row>
    <row r="91" spans="1:6" ht="30" x14ac:dyDescent="0.25">
      <c r="A91" s="19">
        <v>76</v>
      </c>
      <c r="B91" s="1" t="s">
        <v>211</v>
      </c>
      <c r="C91" s="7" t="s">
        <v>36</v>
      </c>
      <c r="D91" s="12">
        <v>1329.36</v>
      </c>
      <c r="E91" s="12">
        <v>265.87</v>
      </c>
      <c r="F91" s="14">
        <v>1595.23</v>
      </c>
    </row>
    <row r="92" spans="1:6" ht="30" x14ac:dyDescent="0.25">
      <c r="A92" s="19">
        <v>77</v>
      </c>
      <c r="B92" s="1" t="s">
        <v>212</v>
      </c>
      <c r="C92" s="7" t="s">
        <v>36</v>
      </c>
      <c r="D92" s="12">
        <v>836.45</v>
      </c>
      <c r="E92" s="12">
        <v>167.29</v>
      </c>
      <c r="F92" s="14">
        <v>1003.74</v>
      </c>
    </row>
    <row r="93" spans="1:6" ht="30" x14ac:dyDescent="0.25">
      <c r="A93" s="19">
        <v>78</v>
      </c>
      <c r="B93" s="1" t="s">
        <v>213</v>
      </c>
      <c r="C93" s="7" t="s">
        <v>36</v>
      </c>
      <c r="D93" s="12">
        <v>881.16</v>
      </c>
      <c r="E93" s="12">
        <v>176.23</v>
      </c>
      <c r="F93" s="14">
        <v>1057.3900000000001</v>
      </c>
    </row>
    <row r="94" spans="1:6" ht="30" x14ac:dyDescent="0.25">
      <c r="A94" s="19">
        <v>79</v>
      </c>
      <c r="B94" s="1" t="s">
        <v>214</v>
      </c>
      <c r="C94" s="7" t="s">
        <v>36</v>
      </c>
      <c r="D94" s="12">
        <v>3982.53</v>
      </c>
      <c r="E94" s="12">
        <v>796.51</v>
      </c>
      <c r="F94" s="14">
        <v>4779.04</v>
      </c>
    </row>
    <row r="95" spans="1:6" ht="30" x14ac:dyDescent="0.25">
      <c r="A95" s="19">
        <v>80</v>
      </c>
      <c r="B95" s="1" t="s">
        <v>215</v>
      </c>
      <c r="C95" s="7" t="s">
        <v>36</v>
      </c>
      <c r="D95" s="12">
        <v>1374.46</v>
      </c>
      <c r="E95" s="12">
        <v>274.89</v>
      </c>
      <c r="F95" s="14">
        <v>1649.35</v>
      </c>
    </row>
    <row r="96" spans="1:6" ht="30" x14ac:dyDescent="0.25">
      <c r="A96" s="19">
        <v>81</v>
      </c>
      <c r="B96" s="1" t="s">
        <v>216</v>
      </c>
      <c r="C96" s="7" t="s">
        <v>36</v>
      </c>
      <c r="D96" s="12">
        <v>1144.98</v>
      </c>
      <c r="E96" s="12">
        <v>229</v>
      </c>
      <c r="F96" s="14">
        <v>1373.98</v>
      </c>
    </row>
    <row r="97" spans="1:7" ht="45" x14ac:dyDescent="0.25">
      <c r="A97" s="19">
        <v>82</v>
      </c>
      <c r="B97" s="1" t="s">
        <v>161</v>
      </c>
      <c r="C97" s="7" t="s">
        <v>36</v>
      </c>
      <c r="D97" s="12">
        <v>9423.0499999999993</v>
      </c>
      <c r="E97" s="12">
        <v>1884.61</v>
      </c>
      <c r="F97" s="14">
        <v>11307.66</v>
      </c>
      <c r="G97" s="27"/>
    </row>
    <row r="98" spans="1:7" ht="30" x14ac:dyDescent="0.25">
      <c r="A98" s="19">
        <v>83</v>
      </c>
      <c r="B98" s="1" t="s">
        <v>162</v>
      </c>
      <c r="C98" s="7" t="s">
        <v>36</v>
      </c>
      <c r="D98" s="12">
        <v>1858.04</v>
      </c>
      <c r="E98" s="12">
        <v>371.61</v>
      </c>
      <c r="F98" s="14">
        <v>2229.65</v>
      </c>
    </row>
    <row r="99" spans="1:7" ht="30" x14ac:dyDescent="0.25">
      <c r="A99" s="19">
        <v>84</v>
      </c>
      <c r="B99" s="1" t="s">
        <v>163</v>
      </c>
      <c r="C99" s="7" t="s">
        <v>36</v>
      </c>
      <c r="D99" s="12">
        <v>4068.14</v>
      </c>
      <c r="E99" s="12">
        <v>813.63</v>
      </c>
      <c r="F99" s="14">
        <v>4881.7700000000004</v>
      </c>
    </row>
    <row r="100" spans="1:7" ht="30" x14ac:dyDescent="0.25">
      <c r="A100" s="19">
        <v>85</v>
      </c>
      <c r="B100" s="1" t="s">
        <v>164</v>
      </c>
      <c r="C100" s="7" t="s">
        <v>36</v>
      </c>
      <c r="D100" s="12">
        <v>4084.24</v>
      </c>
      <c r="E100" s="12">
        <v>816.85</v>
      </c>
      <c r="F100" s="14">
        <v>4901.09</v>
      </c>
    </row>
    <row r="101" spans="1:7" ht="30" x14ac:dyDescent="0.25">
      <c r="A101" s="19">
        <v>86</v>
      </c>
      <c r="B101" s="1" t="s">
        <v>165</v>
      </c>
      <c r="C101" s="7" t="s">
        <v>36</v>
      </c>
      <c r="D101" s="12">
        <v>4837.95</v>
      </c>
      <c r="E101" s="12">
        <v>967.59</v>
      </c>
      <c r="F101" s="14">
        <v>5805.54</v>
      </c>
    </row>
    <row r="102" spans="1:7" ht="30" x14ac:dyDescent="0.25">
      <c r="A102" s="19">
        <v>87</v>
      </c>
      <c r="B102" s="1" t="s">
        <v>166</v>
      </c>
      <c r="C102" s="7" t="s">
        <v>36</v>
      </c>
      <c r="D102" s="12">
        <v>3091.87</v>
      </c>
      <c r="E102" s="12">
        <v>618.37</v>
      </c>
      <c r="F102" s="14">
        <v>3710.24</v>
      </c>
    </row>
    <row r="103" spans="1:7" ht="30" x14ac:dyDescent="0.25">
      <c r="A103" s="19">
        <v>88</v>
      </c>
      <c r="B103" s="1" t="s">
        <v>167</v>
      </c>
      <c r="C103" s="7" t="s">
        <v>36</v>
      </c>
      <c r="D103" s="12">
        <v>4727.45</v>
      </c>
      <c r="E103" s="12">
        <v>945.49</v>
      </c>
      <c r="F103" s="14">
        <v>5672.94</v>
      </c>
    </row>
    <row r="104" spans="1:7" ht="45" x14ac:dyDescent="0.25">
      <c r="A104" s="19">
        <v>89</v>
      </c>
      <c r="B104" s="1" t="s">
        <v>168</v>
      </c>
      <c r="C104" s="7" t="s">
        <v>36</v>
      </c>
      <c r="D104" s="12">
        <v>5597.13</v>
      </c>
      <c r="E104" s="12">
        <v>1119.43</v>
      </c>
      <c r="F104" s="14">
        <v>6716.56</v>
      </c>
    </row>
    <row r="105" spans="1:7" ht="30" x14ac:dyDescent="0.25">
      <c r="A105" s="19">
        <v>90</v>
      </c>
      <c r="B105" s="1" t="s">
        <v>169</v>
      </c>
      <c r="C105" s="7" t="s">
        <v>36</v>
      </c>
      <c r="D105" s="12">
        <v>2506.64</v>
      </c>
      <c r="E105" s="12">
        <v>501.33</v>
      </c>
      <c r="F105" s="14">
        <v>3007.97</v>
      </c>
    </row>
    <row r="106" spans="1:7" ht="30" x14ac:dyDescent="0.25">
      <c r="A106" s="19">
        <v>91</v>
      </c>
      <c r="B106" s="1" t="s">
        <v>170</v>
      </c>
      <c r="C106" s="7" t="s">
        <v>36</v>
      </c>
      <c r="D106" s="12">
        <v>1166.03</v>
      </c>
      <c r="E106" s="12">
        <v>233.21</v>
      </c>
      <c r="F106" s="14">
        <v>1399.24</v>
      </c>
    </row>
    <row r="107" spans="1:7" ht="30" x14ac:dyDescent="0.25">
      <c r="A107" s="19">
        <v>92</v>
      </c>
      <c r="B107" s="1" t="s">
        <v>171</v>
      </c>
      <c r="C107" s="7" t="s">
        <v>36</v>
      </c>
      <c r="D107" s="12">
        <v>1231.44</v>
      </c>
      <c r="E107" s="12">
        <v>246.29</v>
      </c>
      <c r="F107" s="14">
        <v>1477.73</v>
      </c>
    </row>
    <row r="108" spans="1:7" ht="30" x14ac:dyDescent="0.25">
      <c r="A108" s="19">
        <v>93</v>
      </c>
      <c r="B108" s="1" t="s">
        <v>172</v>
      </c>
      <c r="C108" s="7" t="s">
        <v>36</v>
      </c>
      <c r="D108" s="12">
        <v>654.5</v>
      </c>
      <c r="E108" s="12">
        <v>130.9</v>
      </c>
      <c r="F108" s="14">
        <v>785.4</v>
      </c>
    </row>
    <row r="109" spans="1:7" ht="45" x14ac:dyDescent="0.25">
      <c r="A109" s="19">
        <v>94</v>
      </c>
      <c r="B109" s="1" t="s">
        <v>173</v>
      </c>
      <c r="C109" s="7" t="s">
        <v>36</v>
      </c>
      <c r="D109" s="12">
        <v>1550</v>
      </c>
      <c r="E109" s="12">
        <v>310</v>
      </c>
      <c r="F109" s="14">
        <v>1860</v>
      </c>
    </row>
    <row r="110" spans="1:7" ht="30" x14ac:dyDescent="0.25">
      <c r="A110" s="19">
        <v>95</v>
      </c>
      <c r="B110" s="1" t="s">
        <v>174</v>
      </c>
      <c r="C110" s="7" t="s">
        <v>36</v>
      </c>
      <c r="D110" s="12">
        <v>781.28</v>
      </c>
      <c r="E110" s="12">
        <v>156.26</v>
      </c>
      <c r="F110" s="14">
        <v>937.54</v>
      </c>
    </row>
    <row r="111" spans="1:7" ht="30" x14ac:dyDescent="0.25">
      <c r="A111" s="19">
        <v>96</v>
      </c>
      <c r="B111" s="1" t="s">
        <v>175</v>
      </c>
      <c r="C111" s="7" t="s">
        <v>36</v>
      </c>
      <c r="D111" s="12">
        <v>1450.04</v>
      </c>
      <c r="E111" s="12">
        <v>290.01</v>
      </c>
      <c r="F111" s="14">
        <v>1740.05</v>
      </c>
    </row>
    <row r="112" spans="1:7" ht="30" x14ac:dyDescent="0.25">
      <c r="A112" s="19">
        <v>97</v>
      </c>
      <c r="B112" s="1" t="s">
        <v>176</v>
      </c>
      <c r="C112" s="7" t="s">
        <v>36</v>
      </c>
      <c r="D112" s="12">
        <v>427.22</v>
      </c>
      <c r="E112" s="12">
        <v>85.44</v>
      </c>
      <c r="F112" s="14">
        <v>512.66</v>
      </c>
    </row>
    <row r="113" spans="1:7" ht="30" x14ac:dyDescent="0.25">
      <c r="A113" s="19">
        <v>98</v>
      </c>
      <c r="B113" s="1" t="s">
        <v>177</v>
      </c>
      <c r="C113" s="7" t="s">
        <v>37</v>
      </c>
      <c r="D113" s="12">
        <v>1061.08</v>
      </c>
      <c r="E113" s="12">
        <v>212.22</v>
      </c>
      <c r="F113" s="14">
        <v>1273.3</v>
      </c>
    </row>
    <row r="114" spans="1:7" ht="30" x14ac:dyDescent="0.25">
      <c r="A114" s="19">
        <v>99</v>
      </c>
      <c r="B114" s="1" t="s">
        <v>178</v>
      </c>
      <c r="C114" s="7" t="s">
        <v>36</v>
      </c>
      <c r="D114" s="12">
        <v>2505.85</v>
      </c>
      <c r="E114" s="12">
        <v>501.17</v>
      </c>
      <c r="F114" s="14">
        <v>3007.02</v>
      </c>
    </row>
    <row r="115" spans="1:7" ht="30" x14ac:dyDescent="0.25">
      <c r="A115" s="19">
        <v>100</v>
      </c>
      <c r="B115" s="1" t="s">
        <v>179</v>
      </c>
      <c r="C115" s="7" t="s">
        <v>36</v>
      </c>
      <c r="D115" s="12">
        <v>375.32</v>
      </c>
      <c r="E115" s="12">
        <v>75.06</v>
      </c>
      <c r="F115" s="14">
        <v>450.38</v>
      </c>
    </row>
    <row r="116" spans="1:7" ht="45" x14ac:dyDescent="0.25">
      <c r="A116" s="19">
        <v>101</v>
      </c>
      <c r="B116" s="1" t="s">
        <v>180</v>
      </c>
      <c r="C116" s="7" t="s">
        <v>36</v>
      </c>
      <c r="D116" s="12">
        <v>2489.06</v>
      </c>
      <c r="E116" s="12">
        <v>497.81</v>
      </c>
      <c r="F116" s="14">
        <v>2986.87</v>
      </c>
    </row>
    <row r="117" spans="1:7" ht="45" x14ac:dyDescent="0.25">
      <c r="A117" s="19">
        <v>102</v>
      </c>
      <c r="B117" s="1" t="s">
        <v>181</v>
      </c>
      <c r="C117" s="7" t="s">
        <v>36</v>
      </c>
      <c r="D117" s="12">
        <v>10333.719999999999</v>
      </c>
      <c r="E117" s="12">
        <v>2066.7399999999998</v>
      </c>
      <c r="F117" s="14">
        <v>12400.46</v>
      </c>
      <c r="G117" s="35">
        <v>96567.47</v>
      </c>
    </row>
    <row r="118" spans="1:7" hidden="1" x14ac:dyDescent="0.25">
      <c r="A118" s="19"/>
      <c r="B118" s="1"/>
      <c r="C118" s="12"/>
      <c r="D118" s="12"/>
      <c r="E118" s="12"/>
      <c r="F118" s="14"/>
    </row>
    <row r="119" spans="1:7" x14ac:dyDescent="0.25">
      <c r="A119" s="45" t="s">
        <v>236</v>
      </c>
      <c r="B119" s="45"/>
      <c r="C119" s="45"/>
      <c r="D119" s="45"/>
      <c r="E119" s="45"/>
      <c r="F119" s="45"/>
    </row>
    <row r="120" spans="1:7" s="15" customFormat="1" x14ac:dyDescent="0.25">
      <c r="A120" s="18">
        <v>103</v>
      </c>
      <c r="B120" s="13" t="s">
        <v>185</v>
      </c>
      <c r="C120" s="14" t="s">
        <v>36</v>
      </c>
      <c r="D120" s="12">
        <v>289.39999999999998</v>
      </c>
      <c r="E120" s="12">
        <v>57.88</v>
      </c>
      <c r="F120" s="12">
        <v>347.28</v>
      </c>
    </row>
    <row r="121" spans="1:7" s="15" customFormat="1" x14ac:dyDescent="0.25">
      <c r="A121" s="18">
        <v>104</v>
      </c>
      <c r="B121" s="13" t="s">
        <v>186</v>
      </c>
      <c r="C121" s="14" t="s">
        <v>36</v>
      </c>
      <c r="D121" s="12">
        <v>745.23</v>
      </c>
      <c r="E121" s="12">
        <v>149.05000000000001</v>
      </c>
      <c r="F121" s="12">
        <v>894.28</v>
      </c>
    </row>
    <row r="122" spans="1:7" s="15" customFormat="1" x14ac:dyDescent="0.25">
      <c r="A122" s="18">
        <v>105</v>
      </c>
      <c r="B122" s="13" t="s">
        <v>187</v>
      </c>
      <c r="C122" s="14" t="s">
        <v>36</v>
      </c>
      <c r="D122" s="12">
        <v>584.92999999999995</v>
      </c>
      <c r="E122" s="12">
        <v>116.99</v>
      </c>
      <c r="F122" s="12">
        <v>701.92</v>
      </c>
    </row>
    <row r="123" spans="1:7" s="15" customFormat="1" x14ac:dyDescent="0.25">
      <c r="A123" s="18">
        <v>106</v>
      </c>
      <c r="B123" s="13" t="s">
        <v>188</v>
      </c>
      <c r="C123" s="14" t="s">
        <v>36</v>
      </c>
      <c r="D123" s="12">
        <v>1241.1500000000001</v>
      </c>
      <c r="E123" s="12">
        <v>248.23</v>
      </c>
      <c r="F123" s="12">
        <v>1489.38</v>
      </c>
    </row>
    <row r="124" spans="1:7" s="15" customFormat="1" x14ac:dyDescent="0.25">
      <c r="A124" s="18">
        <v>107</v>
      </c>
      <c r="B124" s="13" t="s">
        <v>189</v>
      </c>
      <c r="C124" s="14" t="s">
        <v>36</v>
      </c>
      <c r="D124" s="12">
        <v>442.12</v>
      </c>
      <c r="E124" s="12">
        <v>88.42</v>
      </c>
      <c r="F124" s="12">
        <v>530.54</v>
      </c>
    </row>
    <row r="125" spans="1:7" s="15" customFormat="1" x14ac:dyDescent="0.25">
      <c r="A125" s="18">
        <v>108</v>
      </c>
      <c r="B125" s="13" t="s">
        <v>120</v>
      </c>
      <c r="C125" s="14" t="s">
        <v>36</v>
      </c>
      <c r="D125" s="12">
        <v>5108.16</v>
      </c>
      <c r="E125" s="12">
        <v>1021.63</v>
      </c>
      <c r="F125" s="12">
        <v>6129.79</v>
      </c>
    </row>
    <row r="126" spans="1:7" s="15" customFormat="1" x14ac:dyDescent="0.25">
      <c r="A126" s="18">
        <v>109</v>
      </c>
      <c r="B126" s="13" t="s">
        <v>190</v>
      </c>
      <c r="C126" s="14" t="s">
        <v>36</v>
      </c>
      <c r="D126" s="12">
        <v>1863.87</v>
      </c>
      <c r="E126" s="12">
        <v>372.77</v>
      </c>
      <c r="F126" s="12">
        <v>2236.64</v>
      </c>
    </row>
    <row r="127" spans="1:7" s="15" customFormat="1" ht="30" x14ac:dyDescent="0.25">
      <c r="A127" s="18">
        <v>110</v>
      </c>
      <c r="B127" s="13" t="s">
        <v>191</v>
      </c>
      <c r="C127" s="14" t="s">
        <v>36</v>
      </c>
      <c r="D127" s="12">
        <v>802.04</v>
      </c>
      <c r="E127" s="12">
        <v>160.41</v>
      </c>
      <c r="F127" s="12">
        <v>962.45</v>
      </c>
    </row>
    <row r="128" spans="1:7" s="15" customFormat="1" x14ac:dyDescent="0.25">
      <c r="A128" s="18">
        <v>111</v>
      </c>
      <c r="B128" s="13" t="s">
        <v>192</v>
      </c>
      <c r="C128" s="14" t="s">
        <v>36</v>
      </c>
      <c r="D128" s="12">
        <v>3029.21</v>
      </c>
      <c r="E128" s="12">
        <v>605.84</v>
      </c>
      <c r="F128" s="12">
        <v>3635.05</v>
      </c>
    </row>
    <row r="129" spans="1:6" s="15" customFormat="1" ht="30" x14ac:dyDescent="0.25">
      <c r="A129" s="18">
        <v>112</v>
      </c>
      <c r="B129" s="13" t="s">
        <v>193</v>
      </c>
      <c r="C129" s="14" t="s">
        <v>36</v>
      </c>
      <c r="D129" s="12">
        <v>1048.5999999999999</v>
      </c>
      <c r="E129" s="12">
        <v>209.72</v>
      </c>
      <c r="F129" s="12">
        <v>1258.32</v>
      </c>
    </row>
    <row r="130" spans="1:6" s="15" customFormat="1" ht="30" x14ac:dyDescent="0.25">
      <c r="A130" s="18">
        <v>113</v>
      </c>
      <c r="B130" s="13" t="s">
        <v>194</v>
      </c>
      <c r="C130" s="14" t="s">
        <v>36</v>
      </c>
      <c r="D130" s="12">
        <v>1597.11</v>
      </c>
      <c r="E130" s="12">
        <v>319.42</v>
      </c>
      <c r="F130" s="12">
        <v>1916.53</v>
      </c>
    </row>
    <row r="131" spans="1:6" s="15" customFormat="1" ht="30" x14ac:dyDescent="0.25">
      <c r="A131" s="18">
        <v>114</v>
      </c>
      <c r="B131" s="13" t="s">
        <v>195</v>
      </c>
      <c r="C131" s="14" t="s">
        <v>36</v>
      </c>
      <c r="D131" s="12">
        <v>3028.78</v>
      </c>
      <c r="E131" s="12">
        <v>605.76</v>
      </c>
      <c r="F131" s="12">
        <v>3634.54</v>
      </c>
    </row>
    <row r="132" spans="1:6" s="15" customFormat="1" x14ac:dyDescent="0.25">
      <c r="A132" s="18">
        <v>115</v>
      </c>
      <c r="B132" s="13" t="s">
        <v>196</v>
      </c>
      <c r="C132" s="14" t="s">
        <v>36</v>
      </c>
      <c r="D132" s="12">
        <v>2206.3200000000002</v>
      </c>
      <c r="E132" s="12">
        <v>441.26</v>
      </c>
      <c r="F132" s="12">
        <v>2647.58</v>
      </c>
    </row>
    <row r="133" spans="1:6" s="15" customFormat="1" x14ac:dyDescent="0.25">
      <c r="A133" s="18">
        <v>116</v>
      </c>
      <c r="B133" s="13" t="s">
        <v>197</v>
      </c>
      <c r="C133" s="14" t="s">
        <v>36</v>
      </c>
      <c r="D133" s="12">
        <v>668.35</v>
      </c>
      <c r="E133" s="12">
        <v>133.66999999999999</v>
      </c>
      <c r="F133" s="12">
        <v>802.02</v>
      </c>
    </row>
    <row r="134" spans="1:6" s="15" customFormat="1" x14ac:dyDescent="0.25">
      <c r="A134" s="18">
        <v>117</v>
      </c>
      <c r="B134" s="13" t="s">
        <v>198</v>
      </c>
      <c r="C134" s="14" t="s">
        <v>36</v>
      </c>
      <c r="D134" s="12">
        <v>473.98</v>
      </c>
      <c r="E134" s="12">
        <v>94.8</v>
      </c>
      <c r="F134" s="12">
        <v>568.78</v>
      </c>
    </row>
    <row r="135" spans="1:6" s="15" customFormat="1" ht="30" x14ac:dyDescent="0.25">
      <c r="A135" s="18">
        <v>118</v>
      </c>
      <c r="B135" s="13" t="s">
        <v>199</v>
      </c>
      <c r="C135" s="14" t="s">
        <v>36</v>
      </c>
      <c r="D135" s="12">
        <v>758.32</v>
      </c>
      <c r="E135" s="12">
        <v>151.66</v>
      </c>
      <c r="F135" s="12">
        <v>909.98</v>
      </c>
    </row>
    <row r="136" spans="1:6" s="15" customFormat="1" ht="30" x14ac:dyDescent="0.25">
      <c r="A136" s="18">
        <v>119</v>
      </c>
      <c r="B136" s="13" t="s">
        <v>200</v>
      </c>
      <c r="C136" s="14" t="s">
        <v>36</v>
      </c>
      <c r="D136" s="12">
        <v>1640.71</v>
      </c>
      <c r="E136" s="12">
        <v>328.14</v>
      </c>
      <c r="F136" s="12">
        <v>1968.85</v>
      </c>
    </row>
    <row r="137" spans="1:6" s="15" customFormat="1" ht="30" x14ac:dyDescent="0.25">
      <c r="A137" s="18">
        <v>120</v>
      </c>
      <c r="B137" s="13" t="s">
        <v>201</v>
      </c>
      <c r="C137" s="14" t="s">
        <v>36</v>
      </c>
      <c r="D137" s="12">
        <v>11640.14</v>
      </c>
      <c r="E137" s="12">
        <v>2328.0300000000002</v>
      </c>
      <c r="F137" s="12">
        <v>13968.17</v>
      </c>
    </row>
    <row r="138" spans="1:6" s="15" customFormat="1" ht="30" x14ac:dyDescent="0.25">
      <c r="A138" s="18">
        <v>121</v>
      </c>
      <c r="B138" s="13" t="s">
        <v>202</v>
      </c>
      <c r="C138" s="14" t="s">
        <v>36</v>
      </c>
      <c r="D138" s="12">
        <v>1839.23</v>
      </c>
      <c r="E138" s="12">
        <v>367.85</v>
      </c>
      <c r="F138" s="12">
        <v>2207.08</v>
      </c>
    </row>
    <row r="139" spans="1:6" s="15" customFormat="1" ht="30" x14ac:dyDescent="0.25">
      <c r="A139" s="18">
        <v>122</v>
      </c>
      <c r="B139" s="13" t="s">
        <v>203</v>
      </c>
      <c r="C139" s="14" t="s">
        <v>36</v>
      </c>
      <c r="D139" s="12">
        <v>11835.35</v>
      </c>
      <c r="E139" s="12">
        <v>2367.0700000000002</v>
      </c>
      <c r="F139" s="12">
        <v>14202.42</v>
      </c>
    </row>
    <row r="140" spans="1:6" s="15" customFormat="1" ht="30" x14ac:dyDescent="0.25">
      <c r="A140" s="18">
        <v>123</v>
      </c>
      <c r="B140" s="13" t="s">
        <v>204</v>
      </c>
      <c r="C140" s="14" t="s">
        <v>36</v>
      </c>
      <c r="D140" s="12">
        <v>754.98</v>
      </c>
      <c r="E140" s="12">
        <v>151</v>
      </c>
      <c r="F140" s="12">
        <v>905.98</v>
      </c>
    </row>
    <row r="141" spans="1:6" s="15" customFormat="1" ht="30" x14ac:dyDescent="0.25">
      <c r="A141" s="18">
        <v>124</v>
      </c>
      <c r="B141" s="13" t="s">
        <v>205</v>
      </c>
      <c r="C141" s="14" t="s">
        <v>36</v>
      </c>
      <c r="D141" s="12">
        <v>3513.15</v>
      </c>
      <c r="E141" s="12">
        <v>702.63</v>
      </c>
      <c r="F141" s="12">
        <v>4215.78</v>
      </c>
    </row>
    <row r="142" spans="1:6" s="15" customFormat="1" ht="30" x14ac:dyDescent="0.25">
      <c r="A142" s="18">
        <v>125</v>
      </c>
      <c r="B142" s="13" t="s">
        <v>228</v>
      </c>
      <c r="C142" s="14" t="s">
        <v>37</v>
      </c>
      <c r="D142" s="12">
        <v>633.48</v>
      </c>
      <c r="E142" s="12">
        <v>126.7</v>
      </c>
      <c r="F142" s="12">
        <v>760.18</v>
      </c>
    </row>
    <row r="143" spans="1:6" s="15" customFormat="1" ht="30" x14ac:dyDescent="0.25">
      <c r="A143" s="18">
        <v>126</v>
      </c>
      <c r="B143" s="13" t="s">
        <v>229</v>
      </c>
      <c r="C143" s="14" t="s">
        <v>36</v>
      </c>
      <c r="D143" s="12">
        <v>2711.46</v>
      </c>
      <c r="E143" s="12">
        <v>542.29</v>
      </c>
      <c r="F143" s="12">
        <v>3253.75</v>
      </c>
    </row>
    <row r="144" spans="1:6" s="15" customFormat="1" ht="30" x14ac:dyDescent="0.25">
      <c r="A144" s="18">
        <v>127</v>
      </c>
      <c r="B144" s="13" t="s">
        <v>230</v>
      </c>
      <c r="C144" s="14" t="s">
        <v>36</v>
      </c>
      <c r="D144" s="12">
        <v>1106.0899999999999</v>
      </c>
      <c r="E144" s="12">
        <v>221.22</v>
      </c>
      <c r="F144" s="12">
        <v>1327.31</v>
      </c>
    </row>
    <row r="145" spans="1:7" s="15" customFormat="1" ht="30" x14ac:dyDescent="0.25">
      <c r="A145" s="18">
        <v>128</v>
      </c>
      <c r="B145" s="13" t="s">
        <v>231</v>
      </c>
      <c r="C145" s="14" t="s">
        <v>36</v>
      </c>
      <c r="D145" s="12">
        <v>2142.1</v>
      </c>
      <c r="E145" s="12">
        <v>428.42</v>
      </c>
      <c r="F145" s="12">
        <v>2570.52</v>
      </c>
    </row>
    <row r="146" spans="1:7" s="15" customFormat="1" ht="30" x14ac:dyDescent="0.25">
      <c r="A146" s="18">
        <v>129</v>
      </c>
      <c r="B146" s="13" t="s">
        <v>149</v>
      </c>
      <c r="C146" s="14" t="s">
        <v>36</v>
      </c>
      <c r="D146" s="12">
        <v>1504.87</v>
      </c>
      <c r="E146" s="12">
        <v>300.97000000000003</v>
      </c>
      <c r="F146" s="12">
        <v>1805.84</v>
      </c>
    </row>
    <row r="147" spans="1:7" s="15" customFormat="1" ht="30" x14ac:dyDescent="0.25">
      <c r="A147" s="18">
        <v>130</v>
      </c>
      <c r="B147" s="13" t="s">
        <v>150</v>
      </c>
      <c r="C147" s="14" t="s">
        <v>36</v>
      </c>
      <c r="D147" s="12">
        <v>2966.06</v>
      </c>
      <c r="E147" s="12">
        <v>593.21</v>
      </c>
      <c r="F147" s="12">
        <v>3559.27</v>
      </c>
    </row>
    <row r="148" spans="1:7" ht="30" x14ac:dyDescent="0.25">
      <c r="A148" s="18">
        <v>131</v>
      </c>
      <c r="B148" s="1" t="s">
        <v>151</v>
      </c>
      <c r="C148" s="12" t="s">
        <v>36</v>
      </c>
      <c r="D148" s="12">
        <v>2871.7</v>
      </c>
      <c r="E148" s="12">
        <v>574.34</v>
      </c>
      <c r="F148" s="12">
        <v>3446.04</v>
      </c>
    </row>
    <row r="149" spans="1:7" ht="30" x14ac:dyDescent="0.25">
      <c r="A149" s="18">
        <v>132</v>
      </c>
      <c r="B149" s="1" t="s">
        <v>224</v>
      </c>
      <c r="C149" s="12" t="s">
        <v>36</v>
      </c>
      <c r="D149" s="12">
        <v>2436.3200000000002</v>
      </c>
      <c r="E149" s="12">
        <v>487.26</v>
      </c>
      <c r="F149" s="12">
        <v>2923.58</v>
      </c>
    </row>
    <row r="150" spans="1:7" ht="30" x14ac:dyDescent="0.25">
      <c r="A150" s="18">
        <v>133</v>
      </c>
      <c r="B150" s="1" t="s">
        <v>225</v>
      </c>
      <c r="C150" s="12" t="s">
        <v>36</v>
      </c>
      <c r="D150" s="12">
        <v>2210.6799999999998</v>
      </c>
      <c r="E150" s="12">
        <v>442.14</v>
      </c>
      <c r="F150" s="12">
        <v>2652.82</v>
      </c>
    </row>
    <row r="151" spans="1:7" x14ac:dyDescent="0.25">
      <c r="A151" s="18">
        <v>134</v>
      </c>
      <c r="B151" s="1" t="s">
        <v>152</v>
      </c>
      <c r="C151" s="12" t="s">
        <v>36</v>
      </c>
      <c r="D151" s="12">
        <v>2089.96</v>
      </c>
      <c r="E151" s="12">
        <v>417.99</v>
      </c>
      <c r="F151" s="12">
        <v>2507.9499999999998</v>
      </c>
    </row>
    <row r="152" spans="1:7" ht="30" x14ac:dyDescent="0.25">
      <c r="A152" s="18">
        <v>135</v>
      </c>
      <c r="B152" s="23" t="s">
        <v>226</v>
      </c>
      <c r="C152" s="12" t="s">
        <v>36</v>
      </c>
      <c r="D152" s="12">
        <v>2200.86</v>
      </c>
      <c r="E152" s="12">
        <v>440.17</v>
      </c>
      <c r="F152" s="12">
        <v>2641.03</v>
      </c>
    </row>
    <row r="153" spans="1:7" ht="30" x14ac:dyDescent="0.25">
      <c r="A153" s="18">
        <v>136</v>
      </c>
      <c r="B153" s="23" t="s">
        <v>227</v>
      </c>
      <c r="C153" s="12" t="s">
        <v>36</v>
      </c>
      <c r="D153" s="12">
        <v>3743.74</v>
      </c>
      <c r="E153" s="12">
        <v>748.75</v>
      </c>
      <c r="F153" s="12">
        <v>4492.49</v>
      </c>
    </row>
    <row r="154" spans="1:7" ht="30" x14ac:dyDescent="0.25">
      <c r="A154" s="18">
        <v>137</v>
      </c>
      <c r="B154" s="1" t="s">
        <v>153</v>
      </c>
      <c r="C154" s="12" t="s">
        <v>36</v>
      </c>
      <c r="D154" s="12">
        <v>3514.25</v>
      </c>
      <c r="E154" s="12">
        <v>702.85</v>
      </c>
      <c r="F154" s="12">
        <v>4217.1000000000004</v>
      </c>
    </row>
    <row r="155" spans="1:7" ht="30" x14ac:dyDescent="0.25">
      <c r="A155" s="18">
        <v>138</v>
      </c>
      <c r="B155" s="1" t="s">
        <v>154</v>
      </c>
      <c r="C155" s="12" t="s">
        <v>37</v>
      </c>
      <c r="D155" s="12">
        <v>316.02999999999997</v>
      </c>
      <c r="E155" s="12">
        <v>63.21</v>
      </c>
      <c r="F155" s="12">
        <v>379.24</v>
      </c>
      <c r="G155" s="34">
        <v>90808.78</v>
      </c>
    </row>
    <row r="156" spans="1:7" x14ac:dyDescent="0.25">
      <c r="A156" s="78" t="s">
        <v>237</v>
      </c>
      <c r="B156" s="79"/>
      <c r="C156" s="79"/>
      <c r="D156" s="79"/>
      <c r="E156" s="79"/>
      <c r="F156" s="80"/>
    </row>
    <row r="157" spans="1:7" x14ac:dyDescent="0.25">
      <c r="A157" s="19">
        <v>139</v>
      </c>
      <c r="B157" s="1" t="s">
        <v>217</v>
      </c>
      <c r="C157" s="12" t="s">
        <v>5</v>
      </c>
      <c r="D157" s="12">
        <v>20688.59</v>
      </c>
      <c r="E157" s="12">
        <v>4137.72</v>
      </c>
      <c r="F157" s="14">
        <v>24826.31</v>
      </c>
    </row>
    <row r="158" spans="1:7" ht="30" x14ac:dyDescent="0.25">
      <c r="A158" s="19">
        <v>140</v>
      </c>
      <c r="B158" s="1" t="s">
        <v>218</v>
      </c>
      <c r="C158" s="12" t="s">
        <v>5</v>
      </c>
      <c r="D158" s="12">
        <v>22321.3</v>
      </c>
      <c r="E158" s="12">
        <v>4464.26</v>
      </c>
      <c r="F158" s="14">
        <v>26785.56</v>
      </c>
    </row>
    <row r="159" spans="1:7" ht="30" x14ac:dyDescent="0.25">
      <c r="A159" s="19">
        <v>141</v>
      </c>
      <c r="B159" s="1" t="s">
        <v>219</v>
      </c>
      <c r="C159" s="12" t="s">
        <v>5</v>
      </c>
      <c r="D159" s="12">
        <v>39687.730000000003</v>
      </c>
      <c r="E159" s="12">
        <v>7937.55</v>
      </c>
      <c r="F159" s="14">
        <v>47625.279999999999</v>
      </c>
    </row>
    <row r="160" spans="1:7" x14ac:dyDescent="0.25">
      <c r="A160" s="19">
        <v>142</v>
      </c>
      <c r="B160" s="1" t="s">
        <v>220</v>
      </c>
      <c r="C160" s="12" t="s">
        <v>5</v>
      </c>
      <c r="D160" s="12">
        <v>36134.160000000003</v>
      </c>
      <c r="E160" s="12">
        <v>7226.83</v>
      </c>
      <c r="F160" s="14">
        <v>43360.99</v>
      </c>
    </row>
    <row r="161" spans="1:7" ht="30" x14ac:dyDescent="0.25">
      <c r="A161" s="19">
        <v>143</v>
      </c>
      <c r="B161" s="1" t="s">
        <v>221</v>
      </c>
      <c r="C161" s="12" t="s">
        <v>5</v>
      </c>
      <c r="D161" s="12">
        <v>208.99</v>
      </c>
      <c r="E161" s="12">
        <v>41.8</v>
      </c>
      <c r="F161" s="14">
        <v>250.79</v>
      </c>
    </row>
    <row r="162" spans="1:7" ht="36" customHeight="1" x14ac:dyDescent="0.25">
      <c r="A162" s="19">
        <v>144</v>
      </c>
      <c r="B162" s="1" t="s">
        <v>222</v>
      </c>
      <c r="C162" s="12" t="s">
        <v>41</v>
      </c>
      <c r="D162" s="12">
        <v>665.39</v>
      </c>
      <c r="E162" s="12">
        <v>133.08000000000001</v>
      </c>
      <c r="F162" s="14">
        <v>798.47</v>
      </c>
    </row>
    <row r="163" spans="1:7" ht="53.25" customHeight="1" x14ac:dyDescent="0.25">
      <c r="A163" s="41">
        <v>145</v>
      </c>
      <c r="B163" s="1" t="s">
        <v>260</v>
      </c>
      <c r="C163" s="12" t="s">
        <v>243</v>
      </c>
      <c r="D163" s="12">
        <v>7938.71</v>
      </c>
      <c r="E163" s="12">
        <v>1587.74</v>
      </c>
      <c r="F163" s="14">
        <v>9526.4500000000007</v>
      </c>
    </row>
    <row r="164" spans="1:7" ht="51" customHeight="1" x14ac:dyDescent="0.25">
      <c r="A164" s="19" t="s">
        <v>255</v>
      </c>
      <c r="B164" s="26" t="s">
        <v>261</v>
      </c>
      <c r="C164" s="12" t="s">
        <v>223</v>
      </c>
      <c r="D164" s="12">
        <v>8191.76</v>
      </c>
      <c r="E164" s="12">
        <v>1638.35</v>
      </c>
      <c r="F164" s="14">
        <v>9830.11</v>
      </c>
    </row>
    <row r="165" spans="1:7" ht="29.25" x14ac:dyDescent="0.25">
      <c r="A165" s="25">
        <v>146</v>
      </c>
      <c r="B165" s="1" t="s">
        <v>256</v>
      </c>
      <c r="C165" s="12" t="s">
        <v>223</v>
      </c>
      <c r="D165" s="12">
        <v>16387.62</v>
      </c>
      <c r="E165" s="12">
        <v>3277.52</v>
      </c>
      <c r="F165" s="14">
        <v>19665.14</v>
      </c>
    </row>
    <row r="166" spans="1:7" ht="30" x14ac:dyDescent="0.25">
      <c r="A166" s="25" t="s">
        <v>242</v>
      </c>
      <c r="B166" s="26" t="s">
        <v>259</v>
      </c>
      <c r="C166" s="12" t="s">
        <v>243</v>
      </c>
      <c r="D166" s="12">
        <v>16591.77</v>
      </c>
      <c r="E166" s="12">
        <v>3318.35</v>
      </c>
      <c r="F166" s="14">
        <v>19910.12</v>
      </c>
      <c r="G166" s="34">
        <f>SUM(F157:F166)</f>
        <v>202579.22000000003</v>
      </c>
    </row>
    <row r="167" spans="1:7" x14ac:dyDescent="0.25">
      <c r="A167" s="69" t="s">
        <v>238</v>
      </c>
      <c r="B167" s="70"/>
      <c r="C167" s="70"/>
      <c r="D167" s="70"/>
      <c r="E167" s="70"/>
      <c r="F167" s="71"/>
      <c r="G167" s="35"/>
    </row>
    <row r="168" spans="1:7" ht="29.25" x14ac:dyDescent="0.25">
      <c r="A168" s="19">
        <v>147</v>
      </c>
      <c r="B168" s="1" t="s">
        <v>257</v>
      </c>
      <c r="C168" s="19" t="s">
        <v>38</v>
      </c>
      <c r="D168" s="12">
        <v>409.86</v>
      </c>
      <c r="E168" s="32">
        <v>81.97</v>
      </c>
      <c r="F168" s="14">
        <v>491.83</v>
      </c>
      <c r="G168" s="35"/>
    </row>
    <row r="169" spans="1:7" ht="30" x14ac:dyDescent="0.25">
      <c r="A169" s="19" t="s">
        <v>253</v>
      </c>
      <c r="B169" s="26" t="s">
        <v>258</v>
      </c>
      <c r="C169" s="19" t="s">
        <v>38</v>
      </c>
      <c r="D169" s="19">
        <v>532.86</v>
      </c>
      <c r="E169" s="19">
        <v>106.57</v>
      </c>
      <c r="F169" s="18">
        <v>639.42999999999995</v>
      </c>
      <c r="G169" s="35"/>
    </row>
    <row r="170" spans="1:7" x14ac:dyDescent="0.25">
      <c r="A170" s="19">
        <v>148</v>
      </c>
      <c r="B170" s="7" t="s">
        <v>39</v>
      </c>
      <c r="C170" s="19" t="s">
        <v>5</v>
      </c>
      <c r="D170" s="12">
        <v>9388.5300000000007</v>
      </c>
      <c r="E170" s="12">
        <v>1877.71</v>
      </c>
      <c r="F170" s="14">
        <v>11266.24</v>
      </c>
      <c r="G170" s="35"/>
    </row>
    <row r="171" spans="1:7" x14ac:dyDescent="0.25">
      <c r="A171" s="19">
        <v>149</v>
      </c>
      <c r="B171" s="7" t="s">
        <v>40</v>
      </c>
      <c r="C171" s="19" t="s">
        <v>5</v>
      </c>
      <c r="D171" s="12">
        <v>8305.44</v>
      </c>
      <c r="E171" s="12">
        <v>1661.09</v>
      </c>
      <c r="F171" s="14">
        <v>9966.5300000000007</v>
      </c>
      <c r="G171" s="34">
        <v>20097.18</v>
      </c>
    </row>
    <row r="172" spans="1:7" x14ac:dyDescent="0.25">
      <c r="A172" s="45" t="s">
        <v>239</v>
      </c>
      <c r="B172" s="45"/>
      <c r="C172" s="45"/>
      <c r="D172" s="45"/>
      <c r="E172" s="45"/>
      <c r="F172" s="45"/>
      <c r="G172" s="35"/>
    </row>
    <row r="173" spans="1:7" x14ac:dyDescent="0.25">
      <c r="A173" s="19">
        <v>150</v>
      </c>
      <c r="B173" s="7" t="s">
        <v>254</v>
      </c>
      <c r="C173" s="19" t="s">
        <v>5</v>
      </c>
      <c r="D173" s="72" t="s">
        <v>33</v>
      </c>
      <c r="E173" s="72"/>
      <c r="F173" s="72"/>
      <c r="G173" s="35"/>
    </row>
    <row r="174" spans="1:7" x14ac:dyDescent="0.25">
      <c r="A174" s="19">
        <v>151</v>
      </c>
      <c r="B174" s="7" t="s">
        <v>121</v>
      </c>
      <c r="C174" s="19" t="s">
        <v>5</v>
      </c>
      <c r="D174" s="14">
        <v>6292.33</v>
      </c>
      <c r="E174" s="14">
        <v>1258.47</v>
      </c>
      <c r="F174" s="14">
        <v>7550.8</v>
      </c>
      <c r="G174" s="35"/>
    </row>
    <row r="175" spans="1:7" ht="34.5" customHeight="1" x14ac:dyDescent="0.25">
      <c r="A175" s="19">
        <v>152</v>
      </c>
      <c r="B175" s="1" t="s">
        <v>244</v>
      </c>
      <c r="C175" s="19" t="s">
        <v>5</v>
      </c>
      <c r="D175" s="14">
        <v>49532.66</v>
      </c>
      <c r="E175" s="14">
        <v>9906.5300000000007</v>
      </c>
      <c r="F175" s="14">
        <v>59439.19</v>
      </c>
      <c r="G175" s="35"/>
    </row>
    <row r="176" spans="1:7" ht="44.25" customHeight="1" x14ac:dyDescent="0.25">
      <c r="A176" s="19">
        <v>153</v>
      </c>
      <c r="B176" s="1" t="s">
        <v>245</v>
      </c>
      <c r="C176" s="19" t="s">
        <v>5</v>
      </c>
      <c r="D176" s="14">
        <v>62234.05</v>
      </c>
      <c r="E176" s="14">
        <v>12446.81</v>
      </c>
      <c r="F176" s="14">
        <v>74680.86</v>
      </c>
      <c r="G176" s="35"/>
    </row>
    <row r="177" spans="1:117" ht="34.5" customHeight="1" x14ac:dyDescent="0.25">
      <c r="A177" s="19">
        <v>154</v>
      </c>
      <c r="B177" s="1" t="s">
        <v>246</v>
      </c>
      <c r="C177" s="19" t="s">
        <v>5</v>
      </c>
      <c r="D177" s="14">
        <v>28071.94</v>
      </c>
      <c r="E177" s="14">
        <v>5614.39</v>
      </c>
      <c r="F177" s="14">
        <v>33686.33</v>
      </c>
      <c r="G177" s="35"/>
    </row>
    <row r="178" spans="1:117" ht="34.5" customHeight="1" x14ac:dyDescent="0.25">
      <c r="A178" s="19">
        <v>155</v>
      </c>
      <c r="B178" s="1" t="s">
        <v>247</v>
      </c>
      <c r="C178" s="19" t="s">
        <v>5</v>
      </c>
      <c r="D178" s="14">
        <v>38724.44</v>
      </c>
      <c r="E178" s="14">
        <v>7744.89</v>
      </c>
      <c r="F178" s="14">
        <v>46469.33</v>
      </c>
      <c r="G178" s="35"/>
    </row>
    <row r="179" spans="1:117" ht="46.5" customHeight="1" x14ac:dyDescent="0.25">
      <c r="A179" s="19">
        <v>156</v>
      </c>
      <c r="B179" s="1" t="s">
        <v>248</v>
      </c>
      <c r="C179" s="19" t="s">
        <v>5</v>
      </c>
      <c r="D179" s="14">
        <v>72291.23</v>
      </c>
      <c r="E179" s="14">
        <v>14458.25</v>
      </c>
      <c r="F179" s="14">
        <v>86749.48</v>
      </c>
      <c r="G179" s="35"/>
    </row>
    <row r="180" spans="1:117" ht="46.5" customHeight="1" x14ac:dyDescent="0.25">
      <c r="A180" s="8">
        <v>157</v>
      </c>
      <c r="B180" s="1" t="s">
        <v>249</v>
      </c>
      <c r="C180" s="19" t="s">
        <v>5</v>
      </c>
      <c r="D180" s="14">
        <v>98270.59</v>
      </c>
      <c r="E180" s="14">
        <v>19654.12</v>
      </c>
      <c r="F180" s="14">
        <v>117924.71</v>
      </c>
      <c r="G180" s="34">
        <v>397915.56</v>
      </c>
    </row>
    <row r="181" spans="1:117" x14ac:dyDescent="0.25">
      <c r="A181" s="45" t="s">
        <v>240</v>
      </c>
      <c r="B181" s="45"/>
      <c r="C181" s="45"/>
      <c r="D181" s="45"/>
      <c r="E181" s="45"/>
      <c r="F181" s="45"/>
    </row>
    <row r="182" spans="1:117" s="8" customFormat="1" x14ac:dyDescent="0.25">
      <c r="A182" s="19">
        <v>158</v>
      </c>
      <c r="B182" s="7" t="s">
        <v>42</v>
      </c>
      <c r="C182" s="19" t="s">
        <v>43</v>
      </c>
      <c r="D182" s="12">
        <f>29145.21*1.047*1.2</f>
        <v>36618.041843999992</v>
      </c>
      <c r="E182" s="12">
        <f>D182*20%</f>
        <v>7323.608368799999</v>
      </c>
      <c r="F182" s="14">
        <f>D182+E182</f>
        <v>43941.650212799992</v>
      </c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  <c r="DG182" s="17"/>
      <c r="DH182" s="17"/>
      <c r="DI182" s="17"/>
      <c r="DJ182" s="17"/>
      <c r="DK182" s="17"/>
      <c r="DL182" s="17"/>
      <c r="DM182" s="17"/>
    </row>
    <row r="183" spans="1:117" s="8" customFormat="1" x14ac:dyDescent="0.25">
      <c r="A183" s="19">
        <v>159</v>
      </c>
      <c r="B183" s="7" t="s">
        <v>72</v>
      </c>
      <c r="C183" s="19" t="s">
        <v>5</v>
      </c>
      <c r="D183" s="60" t="s">
        <v>33</v>
      </c>
      <c r="E183" s="61"/>
      <c r="F183" s="62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  <c r="DG183" s="17"/>
      <c r="DH183" s="17"/>
      <c r="DI183" s="17"/>
      <c r="DJ183" s="17"/>
      <c r="DK183" s="17"/>
      <c r="DL183" s="17"/>
      <c r="DM183" s="17"/>
    </row>
    <row r="184" spans="1:117" s="8" customFormat="1" x14ac:dyDescent="0.25">
      <c r="A184" s="19">
        <v>160</v>
      </c>
      <c r="B184" s="7" t="s">
        <v>73</v>
      </c>
      <c r="C184" s="19" t="s">
        <v>5</v>
      </c>
      <c r="D184" s="63"/>
      <c r="E184" s="64"/>
      <c r="F184" s="65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17"/>
      <c r="DC184" s="17"/>
      <c r="DD184" s="17"/>
      <c r="DE184" s="17"/>
      <c r="DF184" s="17"/>
      <c r="DG184" s="17"/>
      <c r="DH184" s="17"/>
      <c r="DI184" s="17"/>
      <c r="DJ184" s="17"/>
      <c r="DK184" s="17"/>
      <c r="DL184" s="17"/>
      <c r="DM184" s="17"/>
    </row>
    <row r="185" spans="1:117" s="8" customFormat="1" x14ac:dyDescent="0.25">
      <c r="A185" s="19">
        <v>161</v>
      </c>
      <c r="B185" s="7" t="s">
        <v>74</v>
      </c>
      <c r="C185" s="19" t="s">
        <v>5</v>
      </c>
      <c r="D185" s="63"/>
      <c r="E185" s="64"/>
      <c r="F185" s="65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  <c r="CX185" s="17"/>
      <c r="CY185" s="17"/>
      <c r="CZ185" s="17"/>
      <c r="DA185" s="17"/>
      <c r="DB185" s="17"/>
      <c r="DC185" s="17"/>
      <c r="DD185" s="17"/>
      <c r="DE185" s="17"/>
      <c r="DF185" s="17"/>
      <c r="DG185" s="17"/>
      <c r="DH185" s="17"/>
      <c r="DI185" s="17"/>
      <c r="DJ185" s="17"/>
      <c r="DK185" s="17"/>
      <c r="DL185" s="17"/>
      <c r="DM185" s="17"/>
    </row>
    <row r="186" spans="1:117" s="8" customFormat="1" x14ac:dyDescent="0.25">
      <c r="A186" s="8">
        <v>162</v>
      </c>
      <c r="B186" s="7" t="s">
        <v>75</v>
      </c>
      <c r="C186" s="19" t="s">
        <v>5</v>
      </c>
      <c r="D186" s="66"/>
      <c r="E186" s="67"/>
      <c r="F186" s="68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17"/>
      <c r="DC186" s="17"/>
      <c r="DD186" s="17"/>
      <c r="DE186" s="17"/>
      <c r="DF186" s="17"/>
      <c r="DG186" s="17"/>
      <c r="DH186" s="17"/>
      <c r="DI186" s="17"/>
      <c r="DJ186" s="17"/>
      <c r="DK186" s="17"/>
      <c r="DL186" s="17"/>
      <c r="DM186" s="17"/>
    </row>
    <row r="187" spans="1:117" s="8" customFormat="1" x14ac:dyDescent="0.25">
      <c r="A187" s="45" t="s">
        <v>241</v>
      </c>
      <c r="B187" s="45"/>
      <c r="C187" s="45"/>
      <c r="D187" s="45"/>
      <c r="E187" s="45"/>
      <c r="F187" s="45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17"/>
      <c r="DC187" s="17"/>
      <c r="DD187" s="17"/>
      <c r="DE187" s="17"/>
      <c r="DF187" s="17"/>
      <c r="DG187" s="17"/>
      <c r="DH187" s="17"/>
      <c r="DI187" s="17"/>
      <c r="DJ187" s="17"/>
      <c r="DK187" s="17"/>
      <c r="DL187" s="17"/>
      <c r="DM187" s="17"/>
    </row>
    <row r="188" spans="1:117" s="8" customFormat="1" x14ac:dyDescent="0.25">
      <c r="A188" s="19"/>
      <c r="B188" s="44" t="s">
        <v>122</v>
      </c>
      <c r="C188" s="44"/>
      <c r="D188" s="44"/>
      <c r="E188" s="44"/>
      <c r="F188" s="44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  <c r="DC188" s="17"/>
      <c r="DD188" s="17"/>
      <c r="DE188" s="17"/>
      <c r="DF188" s="17"/>
      <c r="DG188" s="17"/>
      <c r="DH188" s="17"/>
      <c r="DI188" s="17"/>
      <c r="DJ188" s="17"/>
      <c r="DK188" s="17"/>
      <c r="DL188" s="17"/>
      <c r="DM188" s="17"/>
    </row>
    <row r="189" spans="1:117" x14ac:dyDescent="0.25">
      <c r="A189" s="42">
        <v>163</v>
      </c>
      <c r="B189" s="7" t="s">
        <v>44</v>
      </c>
      <c r="C189" s="12" t="s">
        <v>6</v>
      </c>
      <c r="D189" s="12">
        <v>2500</v>
      </c>
      <c r="E189" s="14">
        <v>500</v>
      </c>
      <c r="F189" s="12">
        <v>3000</v>
      </c>
    </row>
    <row r="190" spans="1:117" x14ac:dyDescent="0.25">
      <c r="A190" s="41">
        <v>164</v>
      </c>
      <c r="B190" s="7" t="s">
        <v>45</v>
      </c>
      <c r="C190" s="12" t="s">
        <v>6</v>
      </c>
      <c r="D190" s="12">
        <v>3333.33</v>
      </c>
      <c r="E190" s="14">
        <v>666.67</v>
      </c>
      <c r="F190" s="12">
        <v>4000</v>
      </c>
    </row>
    <row r="191" spans="1:117" x14ac:dyDescent="0.25">
      <c r="A191" s="42">
        <v>165</v>
      </c>
      <c r="B191" s="7" t="s">
        <v>46</v>
      </c>
      <c r="C191" s="12" t="s">
        <v>6</v>
      </c>
      <c r="D191" s="12">
        <v>4166.67</v>
      </c>
      <c r="E191" s="14">
        <v>833.33</v>
      </c>
      <c r="F191" s="12">
        <v>5000</v>
      </c>
    </row>
    <row r="192" spans="1:117" x14ac:dyDescent="0.25">
      <c r="A192" s="41">
        <v>166</v>
      </c>
      <c r="B192" s="7" t="s">
        <v>47</v>
      </c>
      <c r="C192" s="12" t="s">
        <v>6</v>
      </c>
      <c r="D192" s="12">
        <v>5000</v>
      </c>
      <c r="E192" s="14">
        <v>1000</v>
      </c>
      <c r="F192" s="12">
        <v>6000</v>
      </c>
    </row>
    <row r="193" spans="1:7" x14ac:dyDescent="0.25">
      <c r="A193" s="42">
        <v>167</v>
      </c>
      <c r="B193" s="7" t="s">
        <v>48</v>
      </c>
      <c r="C193" s="12" t="s">
        <v>6</v>
      </c>
      <c r="D193" s="12">
        <v>6666.67</v>
      </c>
      <c r="E193" s="14">
        <v>1333.33</v>
      </c>
      <c r="F193" s="12">
        <v>8000</v>
      </c>
    </row>
    <row r="194" spans="1:7" x14ac:dyDescent="0.25">
      <c r="A194" s="41">
        <v>168</v>
      </c>
      <c r="B194" s="7" t="s">
        <v>49</v>
      </c>
      <c r="C194" s="12" t="s">
        <v>6</v>
      </c>
      <c r="D194" s="12">
        <v>7500</v>
      </c>
      <c r="E194" s="14">
        <v>1500</v>
      </c>
      <c r="F194" s="12">
        <v>9000</v>
      </c>
    </row>
    <row r="195" spans="1:7" x14ac:dyDescent="0.25">
      <c r="A195" s="42">
        <v>169</v>
      </c>
      <c r="B195" s="7" t="s">
        <v>50</v>
      </c>
      <c r="C195" s="12" t="s">
        <v>6</v>
      </c>
      <c r="D195" s="12">
        <v>8333.33</v>
      </c>
      <c r="E195" s="14">
        <v>1666.67</v>
      </c>
      <c r="F195" s="12">
        <v>10000</v>
      </c>
      <c r="G195" s="35"/>
    </row>
    <row r="196" spans="1:7" x14ac:dyDescent="0.25">
      <c r="A196" s="41">
        <v>170</v>
      </c>
      <c r="B196" s="7" t="s">
        <v>51</v>
      </c>
      <c r="C196" s="12" t="s">
        <v>6</v>
      </c>
      <c r="D196" s="12">
        <v>9166.67</v>
      </c>
      <c r="E196" s="14">
        <v>1833.33</v>
      </c>
      <c r="F196" s="12">
        <v>11000</v>
      </c>
      <c r="G196" s="35"/>
    </row>
    <row r="197" spans="1:7" x14ac:dyDescent="0.25">
      <c r="A197" s="19">
        <v>171</v>
      </c>
      <c r="B197" s="43" t="s">
        <v>52</v>
      </c>
      <c r="C197" s="12" t="s">
        <v>6</v>
      </c>
      <c r="D197" s="12">
        <v>10000</v>
      </c>
      <c r="E197" s="14">
        <v>2000</v>
      </c>
      <c r="F197" s="12">
        <v>12000</v>
      </c>
      <c r="G197" s="34">
        <f>SUM(F189:F197)</f>
        <v>68000</v>
      </c>
    </row>
    <row r="198" spans="1:7" hidden="1" x14ac:dyDescent="0.25">
      <c r="A198" s="19"/>
      <c r="B198" s="44" t="s">
        <v>123</v>
      </c>
      <c r="C198" s="44"/>
      <c r="D198" s="44"/>
      <c r="E198" s="44"/>
      <c r="F198" s="44"/>
      <c r="G198" s="35"/>
    </row>
    <row r="199" spans="1:7" hidden="1" x14ac:dyDescent="0.25">
      <c r="A199" s="19">
        <v>171</v>
      </c>
      <c r="B199" s="7" t="s">
        <v>124</v>
      </c>
      <c r="C199" s="12" t="s">
        <v>6</v>
      </c>
      <c r="D199" s="12">
        <v>1333.35</v>
      </c>
      <c r="E199" s="12">
        <v>266.67</v>
      </c>
      <c r="F199" s="14">
        <v>1600.02</v>
      </c>
      <c r="G199" s="35"/>
    </row>
    <row r="200" spans="1:7" hidden="1" x14ac:dyDescent="0.25">
      <c r="A200" s="19">
        <v>172</v>
      </c>
      <c r="B200" s="7" t="s">
        <v>125</v>
      </c>
      <c r="C200" s="12" t="s">
        <v>6</v>
      </c>
      <c r="D200" s="12">
        <v>1523.92</v>
      </c>
      <c r="E200" s="12">
        <v>304.77999999999997</v>
      </c>
      <c r="F200" s="14">
        <v>1828.7</v>
      </c>
      <c r="G200" s="35"/>
    </row>
    <row r="201" spans="1:7" hidden="1" x14ac:dyDescent="0.25">
      <c r="A201" s="19">
        <v>173</v>
      </c>
      <c r="B201" s="7" t="s">
        <v>126</v>
      </c>
      <c r="C201" s="12" t="s">
        <v>6</v>
      </c>
      <c r="D201" s="12">
        <v>2170.94</v>
      </c>
      <c r="E201" s="12">
        <v>434.19</v>
      </c>
      <c r="F201" s="14">
        <v>2605.13</v>
      </c>
      <c r="G201" s="35"/>
    </row>
    <row r="202" spans="1:7" hidden="1" x14ac:dyDescent="0.25">
      <c r="A202" s="19">
        <v>174</v>
      </c>
      <c r="B202" s="7" t="s">
        <v>127</v>
      </c>
      <c r="C202" s="12" t="s">
        <v>6</v>
      </c>
      <c r="D202" s="12">
        <v>2559.23</v>
      </c>
      <c r="E202" s="12">
        <v>511.85</v>
      </c>
      <c r="F202" s="14">
        <v>3071.08</v>
      </c>
      <c r="G202" s="35"/>
    </row>
    <row r="203" spans="1:7" hidden="1" x14ac:dyDescent="0.25">
      <c r="A203" s="19">
        <v>175</v>
      </c>
      <c r="B203" s="7" t="s">
        <v>128</v>
      </c>
      <c r="C203" s="12" t="s">
        <v>6</v>
      </c>
      <c r="D203" s="12">
        <v>3215.69</v>
      </c>
      <c r="E203" s="12">
        <v>643.14</v>
      </c>
      <c r="F203" s="14">
        <v>3858.83</v>
      </c>
      <c r="G203" s="35"/>
    </row>
    <row r="204" spans="1:7" hidden="1" x14ac:dyDescent="0.25">
      <c r="A204" s="19">
        <v>176</v>
      </c>
      <c r="B204" s="7" t="s">
        <v>129</v>
      </c>
      <c r="C204" s="12" t="s">
        <v>6</v>
      </c>
      <c r="D204" s="12">
        <v>3561.64</v>
      </c>
      <c r="E204" s="12">
        <v>712.33</v>
      </c>
      <c r="F204" s="14">
        <v>4273.97</v>
      </c>
      <c r="G204" s="35"/>
    </row>
    <row r="205" spans="1:7" hidden="1" x14ac:dyDescent="0.25">
      <c r="A205" s="19">
        <v>177</v>
      </c>
      <c r="B205" s="7" t="s">
        <v>130</v>
      </c>
      <c r="C205" s="12" t="s">
        <v>6</v>
      </c>
      <c r="D205" s="12">
        <v>4075.93</v>
      </c>
      <c r="E205" s="12">
        <v>815.19</v>
      </c>
      <c r="F205" s="14">
        <v>4891.12</v>
      </c>
      <c r="G205" s="35"/>
    </row>
    <row r="206" spans="1:7" hidden="1" x14ac:dyDescent="0.25">
      <c r="A206" s="19">
        <v>178</v>
      </c>
      <c r="B206" s="7" t="s">
        <v>131</v>
      </c>
      <c r="C206" s="12" t="s">
        <v>6</v>
      </c>
      <c r="D206" s="12">
        <v>1789.47</v>
      </c>
      <c r="E206" s="12">
        <v>357.89</v>
      </c>
      <c r="F206" s="14">
        <v>2147.36</v>
      </c>
      <c r="G206" s="35"/>
    </row>
    <row r="207" spans="1:7" hidden="1" x14ac:dyDescent="0.25">
      <c r="A207" s="19">
        <v>179</v>
      </c>
      <c r="B207" s="7" t="s">
        <v>132</v>
      </c>
      <c r="C207" s="12" t="s">
        <v>6</v>
      </c>
      <c r="D207" s="12">
        <v>2047.48</v>
      </c>
      <c r="E207" s="12">
        <v>409.5</v>
      </c>
      <c r="F207" s="14">
        <v>2456.98</v>
      </c>
      <c r="G207" s="35"/>
    </row>
    <row r="208" spans="1:7" hidden="1" x14ac:dyDescent="0.25">
      <c r="A208" s="19">
        <v>180</v>
      </c>
      <c r="B208" s="7" t="s">
        <v>133</v>
      </c>
      <c r="C208" s="12" t="s">
        <v>6</v>
      </c>
      <c r="D208" s="12">
        <v>2811.66</v>
      </c>
      <c r="E208" s="12">
        <v>562.33000000000004</v>
      </c>
      <c r="F208" s="14">
        <v>3373.99</v>
      </c>
      <c r="G208" s="35"/>
    </row>
    <row r="209" spans="1:7" hidden="1" x14ac:dyDescent="0.25">
      <c r="A209" s="19">
        <v>181</v>
      </c>
      <c r="B209" s="7" t="s">
        <v>134</v>
      </c>
      <c r="C209" s="12" t="s">
        <v>6</v>
      </c>
      <c r="D209" s="12">
        <v>3353.71</v>
      </c>
      <c r="E209" s="12">
        <v>670.74</v>
      </c>
      <c r="F209" s="14">
        <v>4024.45</v>
      </c>
      <c r="G209" s="35"/>
    </row>
    <row r="210" spans="1:7" hidden="1" x14ac:dyDescent="0.25">
      <c r="A210" s="19">
        <v>182</v>
      </c>
      <c r="B210" s="7" t="s">
        <v>135</v>
      </c>
      <c r="C210" s="12" t="s">
        <v>6</v>
      </c>
      <c r="D210" s="12">
        <v>3920.45</v>
      </c>
      <c r="E210" s="12">
        <v>784.09</v>
      </c>
      <c r="F210" s="14">
        <v>4704.54</v>
      </c>
      <c r="G210" s="35"/>
    </row>
    <row r="211" spans="1:7" hidden="1" x14ac:dyDescent="0.25">
      <c r="A211" s="19">
        <v>183</v>
      </c>
      <c r="B211" s="7" t="s">
        <v>136</v>
      </c>
      <c r="C211" s="12" t="s">
        <v>6</v>
      </c>
      <c r="D211" s="12">
        <v>5467.55</v>
      </c>
      <c r="E211" s="12">
        <v>1093.51</v>
      </c>
      <c r="F211" s="14">
        <v>6561.06</v>
      </c>
      <c r="G211" s="35"/>
    </row>
    <row r="212" spans="1:7" hidden="1" x14ac:dyDescent="0.25">
      <c r="A212" s="19">
        <v>184</v>
      </c>
      <c r="B212" s="7" t="s">
        <v>137</v>
      </c>
      <c r="C212" s="12" t="s">
        <v>6</v>
      </c>
      <c r="D212" s="12">
        <v>6077.6</v>
      </c>
      <c r="E212" s="12">
        <v>1215.52</v>
      </c>
      <c r="F212" s="14">
        <v>7293.12</v>
      </c>
      <c r="G212" s="34">
        <f>SUM(F199:F212)</f>
        <v>52690.35</v>
      </c>
    </row>
    <row r="213" spans="1:7" hidden="1" x14ac:dyDescent="0.25">
      <c r="B213" s="44" t="s">
        <v>143</v>
      </c>
      <c r="C213" s="44"/>
      <c r="D213" s="44"/>
      <c r="E213" s="44"/>
      <c r="F213" s="44"/>
      <c r="G213" s="35"/>
    </row>
    <row r="214" spans="1:7" hidden="1" x14ac:dyDescent="0.25">
      <c r="A214" s="19">
        <v>185</v>
      </c>
      <c r="B214" s="7" t="s">
        <v>144</v>
      </c>
      <c r="C214" s="12" t="s">
        <v>6</v>
      </c>
      <c r="D214" s="12">
        <v>2866.58</v>
      </c>
      <c r="E214" s="12">
        <v>573.32000000000005</v>
      </c>
      <c r="F214" s="14">
        <v>3439.9</v>
      </c>
      <c r="G214" s="35">
        <v>163.62</v>
      </c>
    </row>
    <row r="215" spans="1:7" hidden="1" x14ac:dyDescent="0.25">
      <c r="A215" s="19">
        <v>186</v>
      </c>
      <c r="B215" s="7" t="s">
        <v>145</v>
      </c>
      <c r="C215" s="12" t="s">
        <v>6</v>
      </c>
      <c r="D215" s="12">
        <v>3351.15</v>
      </c>
      <c r="E215" s="12">
        <v>670.23</v>
      </c>
      <c r="F215" s="14">
        <v>4021.38</v>
      </c>
      <c r="G215" s="35">
        <v>224.58</v>
      </c>
    </row>
    <row r="216" spans="1:7" hidden="1" x14ac:dyDescent="0.25">
      <c r="A216" s="19">
        <v>187</v>
      </c>
      <c r="B216" s="7" t="s">
        <v>146</v>
      </c>
      <c r="C216" s="12" t="s">
        <v>6</v>
      </c>
      <c r="D216" s="12">
        <v>3981.44</v>
      </c>
      <c r="E216" s="12">
        <v>796.29</v>
      </c>
      <c r="F216" s="14">
        <v>4777.7299999999996</v>
      </c>
      <c r="G216" s="34">
        <v>264.22000000000003</v>
      </c>
    </row>
    <row r="217" spans="1:7" x14ac:dyDescent="0.25">
      <c r="A217" s="19"/>
      <c r="B217" s="44" t="s">
        <v>138</v>
      </c>
      <c r="C217" s="44"/>
      <c r="D217" s="44"/>
      <c r="E217" s="44"/>
      <c r="F217" s="44"/>
      <c r="G217" s="35"/>
    </row>
    <row r="218" spans="1:7" x14ac:dyDescent="0.25">
      <c r="A218" s="41">
        <v>172</v>
      </c>
      <c r="B218" s="7" t="s">
        <v>53</v>
      </c>
      <c r="C218" s="12" t="s">
        <v>6</v>
      </c>
      <c r="D218" s="12">
        <v>205.08</v>
      </c>
      <c r="E218" s="12">
        <v>41.02</v>
      </c>
      <c r="F218" s="14">
        <v>246.1</v>
      </c>
      <c r="G218" s="35">
        <v>11.77</v>
      </c>
    </row>
    <row r="219" spans="1:7" x14ac:dyDescent="0.25">
      <c r="A219" s="41">
        <v>173</v>
      </c>
      <c r="B219" s="7" t="s">
        <v>54</v>
      </c>
      <c r="C219" s="12" t="s">
        <v>6</v>
      </c>
      <c r="D219" s="12">
        <v>258.83999999999997</v>
      </c>
      <c r="E219" s="12">
        <v>51.77</v>
      </c>
      <c r="F219" s="14">
        <v>310.61</v>
      </c>
      <c r="G219" s="35">
        <v>13.47</v>
      </c>
    </row>
    <row r="220" spans="1:7" x14ac:dyDescent="0.25">
      <c r="A220" s="41">
        <v>174</v>
      </c>
      <c r="B220" s="7" t="s">
        <v>62</v>
      </c>
      <c r="C220" s="12" t="s">
        <v>6</v>
      </c>
      <c r="D220" s="12">
        <v>306.83</v>
      </c>
      <c r="E220" s="12">
        <v>61.37</v>
      </c>
      <c r="F220" s="14">
        <v>368.2</v>
      </c>
      <c r="G220" s="35">
        <v>18</v>
      </c>
    </row>
    <row r="221" spans="1:7" x14ac:dyDescent="0.25">
      <c r="A221" s="41">
        <v>175</v>
      </c>
      <c r="B221" s="7" t="s">
        <v>55</v>
      </c>
      <c r="C221" s="12" t="s">
        <v>6</v>
      </c>
      <c r="D221" s="12">
        <v>403.86</v>
      </c>
      <c r="E221" s="12">
        <v>80.77</v>
      </c>
      <c r="F221" s="14">
        <v>484.63</v>
      </c>
      <c r="G221" s="35">
        <v>20.54</v>
      </c>
    </row>
    <row r="222" spans="1:7" x14ac:dyDescent="0.25">
      <c r="A222" s="41">
        <v>176</v>
      </c>
      <c r="B222" s="7" t="s">
        <v>56</v>
      </c>
      <c r="C222" s="12" t="s">
        <v>6</v>
      </c>
      <c r="D222" s="12">
        <v>468.83</v>
      </c>
      <c r="E222" s="12">
        <v>93.77</v>
      </c>
      <c r="F222" s="14">
        <v>562.6</v>
      </c>
      <c r="G222" s="35">
        <v>26.68</v>
      </c>
    </row>
    <row r="223" spans="1:7" x14ac:dyDescent="0.25">
      <c r="A223" s="41">
        <v>177</v>
      </c>
      <c r="B223" s="7" t="s">
        <v>57</v>
      </c>
      <c r="C223" s="12" t="s">
        <v>6</v>
      </c>
      <c r="D223" s="12">
        <v>571.5</v>
      </c>
      <c r="E223" s="12">
        <v>114.3</v>
      </c>
      <c r="F223" s="14">
        <v>685.8</v>
      </c>
      <c r="G223" s="35">
        <v>32.39</v>
      </c>
    </row>
    <row r="224" spans="1:7" x14ac:dyDescent="0.25">
      <c r="A224" s="41">
        <v>178</v>
      </c>
      <c r="B224" s="7" t="s">
        <v>58</v>
      </c>
      <c r="C224" s="12" t="s">
        <v>6</v>
      </c>
      <c r="D224" s="12">
        <v>917.85</v>
      </c>
      <c r="E224" s="12">
        <v>183.57</v>
      </c>
      <c r="F224" s="14">
        <v>1101.42</v>
      </c>
      <c r="G224" s="35">
        <v>45.03</v>
      </c>
    </row>
    <row r="225" spans="1:7" x14ac:dyDescent="0.25">
      <c r="A225" s="41">
        <v>179</v>
      </c>
      <c r="B225" s="7" t="s">
        <v>59</v>
      </c>
      <c r="C225" s="12" t="s">
        <v>6</v>
      </c>
      <c r="D225" s="12">
        <v>1427.78</v>
      </c>
      <c r="E225" s="12">
        <v>285.56</v>
      </c>
      <c r="F225" s="14">
        <v>1713.34</v>
      </c>
      <c r="G225" s="35">
        <v>74.58</v>
      </c>
    </row>
    <row r="226" spans="1:7" x14ac:dyDescent="0.25">
      <c r="A226" s="41">
        <v>180</v>
      </c>
      <c r="B226" s="7" t="s">
        <v>60</v>
      </c>
      <c r="C226" s="12" t="s">
        <v>6</v>
      </c>
      <c r="D226" s="12">
        <v>1742.16</v>
      </c>
      <c r="E226" s="12">
        <v>348.43</v>
      </c>
      <c r="F226" s="14">
        <v>2090.59</v>
      </c>
      <c r="G226" s="35">
        <v>104.41</v>
      </c>
    </row>
    <row r="227" spans="1:7" x14ac:dyDescent="0.25">
      <c r="A227" s="41">
        <v>181</v>
      </c>
      <c r="B227" s="7" t="s">
        <v>61</v>
      </c>
      <c r="C227" s="12" t="s">
        <v>6</v>
      </c>
      <c r="D227" s="12">
        <v>2448.29</v>
      </c>
      <c r="E227" s="12">
        <v>489.66</v>
      </c>
      <c r="F227" s="14">
        <v>2937.95</v>
      </c>
      <c r="G227" s="35">
        <v>171.04</v>
      </c>
    </row>
    <row r="228" spans="1:7" x14ac:dyDescent="0.25">
      <c r="A228" s="40">
        <v>182</v>
      </c>
      <c r="B228" s="7" t="s">
        <v>63</v>
      </c>
      <c r="C228" s="12" t="s">
        <v>92</v>
      </c>
      <c r="D228" s="12">
        <v>3833.49</v>
      </c>
      <c r="E228" s="12">
        <v>766.7</v>
      </c>
      <c r="F228" s="14">
        <f>E228+D228</f>
        <v>4600.1899999999996</v>
      </c>
      <c r="G228" s="34">
        <v>239.53</v>
      </c>
    </row>
    <row r="229" spans="1:7" x14ac:dyDescent="0.25">
      <c r="A229" s="19"/>
      <c r="B229" s="44" t="s">
        <v>139</v>
      </c>
      <c r="C229" s="44"/>
      <c r="D229" s="44"/>
      <c r="E229" s="44"/>
      <c r="F229" s="44"/>
      <c r="G229" s="35"/>
    </row>
    <row r="230" spans="1:7" x14ac:dyDescent="0.25">
      <c r="A230" s="41">
        <v>183</v>
      </c>
      <c r="B230" s="7" t="s">
        <v>44</v>
      </c>
      <c r="C230" s="12" t="s">
        <v>6</v>
      </c>
      <c r="D230" s="12">
        <v>250</v>
      </c>
      <c r="E230" s="12">
        <v>50</v>
      </c>
      <c r="F230" s="14">
        <v>300</v>
      </c>
      <c r="G230" s="35">
        <v>5.3</v>
      </c>
    </row>
    <row r="231" spans="1:7" x14ac:dyDescent="0.25">
      <c r="A231" s="41">
        <v>184</v>
      </c>
      <c r="B231" s="7" t="s">
        <v>45</v>
      </c>
      <c r="C231" s="12" t="s">
        <v>6</v>
      </c>
      <c r="D231" s="12">
        <v>250</v>
      </c>
      <c r="E231" s="12">
        <v>50</v>
      </c>
      <c r="F231" s="14">
        <v>300</v>
      </c>
      <c r="G231" s="35">
        <v>8.2799999999999994</v>
      </c>
    </row>
    <row r="232" spans="1:7" x14ac:dyDescent="0.25">
      <c r="A232" s="41">
        <v>185</v>
      </c>
      <c r="B232" s="7" t="s">
        <v>46</v>
      </c>
      <c r="C232" s="12" t="s">
        <v>6</v>
      </c>
      <c r="D232" s="12">
        <v>291.67</v>
      </c>
      <c r="E232" s="12">
        <v>58.33</v>
      </c>
      <c r="F232" s="14">
        <v>350</v>
      </c>
      <c r="G232" s="35">
        <v>9.15</v>
      </c>
    </row>
    <row r="233" spans="1:7" x14ac:dyDescent="0.25">
      <c r="A233" s="41">
        <v>186</v>
      </c>
      <c r="B233" s="7" t="s">
        <v>47</v>
      </c>
      <c r="C233" s="12" t="s">
        <v>6</v>
      </c>
      <c r="D233" s="12">
        <v>416.67</v>
      </c>
      <c r="E233" s="12">
        <v>83.33</v>
      </c>
      <c r="F233" s="14">
        <v>500</v>
      </c>
      <c r="G233" s="35">
        <v>11.16</v>
      </c>
    </row>
    <row r="234" spans="1:7" x14ac:dyDescent="0.25">
      <c r="A234" s="41">
        <v>187</v>
      </c>
      <c r="B234" s="7" t="s">
        <v>48</v>
      </c>
      <c r="C234" s="12" t="s">
        <v>6</v>
      </c>
      <c r="D234" s="12">
        <v>583.33000000000004</v>
      </c>
      <c r="E234" s="12">
        <v>116.67</v>
      </c>
      <c r="F234" s="14">
        <v>700</v>
      </c>
      <c r="G234" s="35">
        <v>10</v>
      </c>
    </row>
    <row r="235" spans="1:7" x14ac:dyDescent="0.25">
      <c r="A235" s="41">
        <v>188</v>
      </c>
      <c r="B235" s="7" t="s">
        <v>49</v>
      </c>
      <c r="C235" s="12" t="s">
        <v>6</v>
      </c>
      <c r="D235" s="12">
        <v>666.67</v>
      </c>
      <c r="E235" s="12">
        <v>133.33000000000001</v>
      </c>
      <c r="F235" s="14">
        <v>800</v>
      </c>
      <c r="G235" s="35">
        <v>17.13</v>
      </c>
    </row>
    <row r="236" spans="1:7" x14ac:dyDescent="0.25">
      <c r="A236" s="41">
        <v>189</v>
      </c>
      <c r="B236" s="7" t="s">
        <v>50</v>
      </c>
      <c r="C236" s="12" t="s">
        <v>6</v>
      </c>
      <c r="D236" s="12">
        <v>750</v>
      </c>
      <c r="E236" s="12">
        <v>150</v>
      </c>
      <c r="F236" s="14">
        <v>900</v>
      </c>
      <c r="G236" s="15">
        <v>13.69</v>
      </c>
    </row>
    <row r="237" spans="1:7" x14ac:dyDescent="0.25">
      <c r="A237" s="41">
        <v>190</v>
      </c>
      <c r="B237" s="7" t="s">
        <v>51</v>
      </c>
      <c r="C237" s="12" t="s">
        <v>6</v>
      </c>
      <c r="D237" s="12">
        <v>833.33</v>
      </c>
      <c r="E237" s="12">
        <v>166.67</v>
      </c>
      <c r="F237" s="14">
        <v>1000</v>
      </c>
      <c r="G237" s="35">
        <v>22.16</v>
      </c>
    </row>
    <row r="238" spans="1:7" x14ac:dyDescent="0.25">
      <c r="A238" s="40">
        <v>191</v>
      </c>
      <c r="B238" s="7" t="s">
        <v>52</v>
      </c>
      <c r="C238" s="12" t="s">
        <v>6</v>
      </c>
      <c r="D238" s="12">
        <v>916.67</v>
      </c>
      <c r="E238" s="12">
        <v>183.33</v>
      </c>
      <c r="F238" s="14">
        <v>1100</v>
      </c>
      <c r="G238" s="34">
        <v>27.55</v>
      </c>
    </row>
    <row r="239" spans="1:7" x14ac:dyDescent="0.25">
      <c r="A239" s="19"/>
      <c r="B239" s="44" t="s">
        <v>140</v>
      </c>
      <c r="C239" s="44"/>
      <c r="D239" s="44"/>
      <c r="E239" s="44"/>
      <c r="F239" s="44"/>
      <c r="G239" s="35"/>
    </row>
    <row r="240" spans="1:7" x14ac:dyDescent="0.25">
      <c r="A240" s="41">
        <v>192</v>
      </c>
      <c r="B240" s="7" t="s">
        <v>64</v>
      </c>
      <c r="C240" s="12" t="s">
        <v>6</v>
      </c>
      <c r="D240" s="12">
        <v>416.67</v>
      </c>
      <c r="E240" s="12">
        <v>83.33</v>
      </c>
      <c r="F240" s="14">
        <v>500</v>
      </c>
      <c r="G240" s="35">
        <v>15.03</v>
      </c>
    </row>
    <row r="241" spans="1:7" x14ac:dyDescent="0.25">
      <c r="A241" s="41">
        <v>193</v>
      </c>
      <c r="B241" s="7" t="s">
        <v>252</v>
      </c>
      <c r="C241" s="12" t="s">
        <v>6</v>
      </c>
      <c r="D241" s="12">
        <v>441.59</v>
      </c>
      <c r="E241" s="12">
        <v>88.32</v>
      </c>
      <c r="F241" s="14">
        <v>529.91</v>
      </c>
      <c r="G241" s="35">
        <v>28.76</v>
      </c>
    </row>
    <row r="242" spans="1:7" x14ac:dyDescent="0.25">
      <c r="A242" s="19">
        <v>194</v>
      </c>
      <c r="B242" s="7" t="s">
        <v>141</v>
      </c>
      <c r="C242" s="12" t="s">
        <v>6</v>
      </c>
      <c r="D242" s="12">
        <v>146.91999999999999</v>
      </c>
      <c r="E242" s="12">
        <v>29.38</v>
      </c>
      <c r="F242" s="14">
        <v>176.3</v>
      </c>
      <c r="G242" s="35">
        <v>8.5299999999999994</v>
      </c>
    </row>
    <row r="243" spans="1:7" x14ac:dyDescent="0.25">
      <c r="A243" s="19">
        <v>195</v>
      </c>
      <c r="B243" s="7" t="s">
        <v>142</v>
      </c>
      <c r="C243" s="12" t="s">
        <v>6</v>
      </c>
      <c r="D243" s="12">
        <v>5000</v>
      </c>
      <c r="E243" s="12">
        <v>1000</v>
      </c>
      <c r="F243" s="14">
        <v>6000</v>
      </c>
      <c r="G243" s="34">
        <v>114.36</v>
      </c>
    </row>
    <row r="244" spans="1:7" ht="7.5" customHeight="1" x14ac:dyDescent="0.25">
      <c r="C244" s="3"/>
      <c r="D244" s="3"/>
      <c r="E244" s="3"/>
      <c r="F244" s="29"/>
      <c r="G244" s="35"/>
    </row>
    <row r="245" spans="1:7" x14ac:dyDescent="0.25">
      <c r="B245" s="10" t="s">
        <v>65</v>
      </c>
      <c r="C245" s="3"/>
      <c r="D245" s="3"/>
      <c r="E245" s="3"/>
      <c r="F245" s="29"/>
      <c r="G245" s="34"/>
    </row>
    <row r="246" spans="1:7" x14ac:dyDescent="0.25">
      <c r="B246" s="11" t="s">
        <v>66</v>
      </c>
      <c r="C246" s="3"/>
      <c r="D246" s="3"/>
      <c r="E246" s="3"/>
      <c r="F246" s="29"/>
      <c r="G246" s="34" t="e">
        <f>#REF!+G180+G171+G166+G155+G117+G70+G61+G34+G14</f>
        <v>#REF!</v>
      </c>
    </row>
    <row r="247" spans="1:7" x14ac:dyDescent="0.25">
      <c r="B247" s="11" t="s">
        <v>67</v>
      </c>
      <c r="C247" s="3"/>
      <c r="D247" s="3"/>
      <c r="E247" s="3"/>
      <c r="F247" s="29"/>
      <c r="G247" s="35"/>
    </row>
    <row r="248" spans="1:7" x14ac:dyDescent="0.25">
      <c r="B248" s="10" t="s">
        <v>68</v>
      </c>
      <c r="C248" s="3"/>
      <c r="D248" s="3"/>
      <c r="E248" s="3"/>
      <c r="F248" s="29"/>
      <c r="G248" s="35"/>
    </row>
    <row r="249" spans="1:7" x14ac:dyDescent="0.25">
      <c r="B249" s="11" t="s">
        <v>69</v>
      </c>
      <c r="C249" s="3"/>
      <c r="D249" s="3"/>
      <c r="E249" s="3"/>
      <c r="F249" s="29"/>
    </row>
    <row r="250" spans="1:7" x14ac:dyDescent="0.25">
      <c r="B250" s="11"/>
      <c r="C250" s="3"/>
      <c r="D250" s="3"/>
      <c r="E250" s="3"/>
      <c r="F250" s="29"/>
    </row>
    <row r="251" spans="1:7" x14ac:dyDescent="0.25">
      <c r="B251" s="11" t="s">
        <v>70</v>
      </c>
      <c r="C251" s="3"/>
      <c r="D251" s="3"/>
      <c r="E251" s="3"/>
      <c r="F251" s="29"/>
    </row>
    <row r="252" spans="1:7" x14ac:dyDescent="0.25">
      <c r="B252" s="11" t="s">
        <v>71</v>
      </c>
      <c r="C252" s="3"/>
      <c r="D252" s="3"/>
      <c r="E252" s="3"/>
      <c r="F252" s="29"/>
    </row>
    <row r="253" spans="1:7" x14ac:dyDescent="0.25">
      <c r="C253" s="3"/>
      <c r="D253" s="3"/>
      <c r="E253" s="3"/>
      <c r="F253" s="29"/>
    </row>
    <row r="254" spans="1:7" x14ac:dyDescent="0.25">
      <c r="C254" s="3"/>
      <c r="D254" s="3"/>
      <c r="E254" s="3"/>
      <c r="F254" s="29"/>
    </row>
    <row r="255" spans="1:7" x14ac:dyDescent="0.25">
      <c r="C255" s="3"/>
      <c r="D255" s="3"/>
      <c r="E255" s="3"/>
      <c r="F255" s="29"/>
    </row>
    <row r="256" spans="1:7" x14ac:dyDescent="0.25">
      <c r="C256" s="3"/>
      <c r="D256" s="3"/>
      <c r="E256" s="3"/>
      <c r="F256" s="29"/>
    </row>
    <row r="257" spans="3:6" x14ac:dyDescent="0.25">
      <c r="C257" s="3"/>
      <c r="D257" s="3"/>
      <c r="E257" s="3"/>
      <c r="F257" s="29"/>
    </row>
    <row r="258" spans="3:6" x14ac:dyDescent="0.25">
      <c r="C258" s="3"/>
      <c r="D258" s="3"/>
      <c r="E258" s="3"/>
      <c r="F258" s="29"/>
    </row>
    <row r="259" spans="3:6" x14ac:dyDescent="0.25">
      <c r="C259" s="3"/>
      <c r="D259" s="3"/>
      <c r="E259" s="3"/>
      <c r="F259" s="29"/>
    </row>
    <row r="260" spans="3:6" x14ac:dyDescent="0.25">
      <c r="C260" s="3"/>
      <c r="D260" s="3"/>
      <c r="E260" s="3"/>
      <c r="F260" s="29"/>
    </row>
    <row r="261" spans="3:6" x14ac:dyDescent="0.25">
      <c r="C261" s="3"/>
      <c r="D261" s="3"/>
      <c r="E261" s="3"/>
      <c r="F261" s="29"/>
    </row>
    <row r="262" spans="3:6" x14ac:dyDescent="0.25">
      <c r="C262" s="3"/>
      <c r="D262" s="3"/>
      <c r="E262" s="3"/>
      <c r="F262" s="29"/>
    </row>
    <row r="263" spans="3:6" x14ac:dyDescent="0.25">
      <c r="C263" s="3"/>
      <c r="D263" s="3"/>
      <c r="E263" s="3"/>
      <c r="F263" s="29"/>
    </row>
    <row r="264" spans="3:6" x14ac:dyDescent="0.25">
      <c r="C264" s="3"/>
      <c r="D264" s="3"/>
      <c r="E264" s="3"/>
      <c r="F264" s="29"/>
    </row>
    <row r="265" spans="3:6" x14ac:dyDescent="0.25">
      <c r="C265" s="3"/>
      <c r="D265" s="3"/>
      <c r="E265" s="3"/>
      <c r="F265" s="29"/>
    </row>
    <row r="266" spans="3:6" x14ac:dyDescent="0.25">
      <c r="C266" s="3"/>
      <c r="D266" s="3"/>
      <c r="E266" s="3"/>
      <c r="F266" s="29"/>
    </row>
    <row r="267" spans="3:6" x14ac:dyDescent="0.25">
      <c r="C267" s="3"/>
      <c r="D267" s="3"/>
      <c r="E267" s="3"/>
      <c r="F267" s="29"/>
    </row>
    <row r="268" spans="3:6" x14ac:dyDescent="0.25">
      <c r="C268" s="3"/>
      <c r="D268" s="3"/>
      <c r="E268" s="3"/>
      <c r="F268" s="29"/>
    </row>
    <row r="269" spans="3:6" x14ac:dyDescent="0.25">
      <c r="C269" s="3"/>
      <c r="D269" s="3"/>
      <c r="E269" s="3"/>
      <c r="F269" s="29"/>
    </row>
    <row r="270" spans="3:6" x14ac:dyDescent="0.25">
      <c r="C270" s="3"/>
      <c r="D270" s="3"/>
      <c r="E270" s="3"/>
      <c r="F270" s="29"/>
    </row>
    <row r="271" spans="3:6" x14ac:dyDescent="0.25">
      <c r="C271" s="3"/>
      <c r="D271" s="3"/>
      <c r="E271" s="3"/>
      <c r="F271" s="29"/>
    </row>
    <row r="272" spans="3:6" x14ac:dyDescent="0.25">
      <c r="C272" s="3"/>
      <c r="D272" s="3"/>
      <c r="E272" s="3"/>
      <c r="F272" s="29"/>
    </row>
    <row r="273" spans="3:6" x14ac:dyDescent="0.25">
      <c r="C273" s="3"/>
      <c r="D273" s="3"/>
      <c r="E273" s="3"/>
      <c r="F273" s="29"/>
    </row>
    <row r="274" spans="3:6" x14ac:dyDescent="0.25">
      <c r="C274" s="3"/>
      <c r="D274" s="3"/>
      <c r="E274" s="3"/>
      <c r="F274" s="29"/>
    </row>
    <row r="275" spans="3:6" x14ac:dyDescent="0.25">
      <c r="C275" s="3"/>
      <c r="D275" s="3"/>
      <c r="E275" s="3"/>
      <c r="F275" s="29"/>
    </row>
    <row r="276" spans="3:6" x14ac:dyDescent="0.25">
      <c r="C276" s="3"/>
      <c r="D276" s="3"/>
      <c r="E276" s="3"/>
      <c r="F276" s="29"/>
    </row>
    <row r="277" spans="3:6" x14ac:dyDescent="0.25">
      <c r="C277" s="3"/>
      <c r="D277" s="3"/>
      <c r="E277" s="3"/>
      <c r="F277" s="29"/>
    </row>
    <row r="278" spans="3:6" x14ac:dyDescent="0.25">
      <c r="C278" s="3"/>
      <c r="D278" s="3"/>
      <c r="E278" s="3"/>
      <c r="F278" s="29"/>
    </row>
    <row r="279" spans="3:6" x14ac:dyDescent="0.25">
      <c r="C279" s="3"/>
      <c r="D279" s="3"/>
      <c r="E279" s="3"/>
      <c r="F279" s="29"/>
    </row>
    <row r="280" spans="3:6" x14ac:dyDescent="0.25">
      <c r="C280" s="3"/>
      <c r="D280" s="3"/>
      <c r="E280" s="3"/>
      <c r="F280" s="29"/>
    </row>
    <row r="281" spans="3:6" x14ac:dyDescent="0.25">
      <c r="C281" s="3"/>
      <c r="D281" s="3"/>
      <c r="E281" s="3"/>
      <c r="F281" s="29"/>
    </row>
    <row r="282" spans="3:6" x14ac:dyDescent="0.25">
      <c r="C282" s="3"/>
      <c r="D282" s="3"/>
      <c r="E282" s="3"/>
      <c r="F282" s="29"/>
    </row>
    <row r="283" spans="3:6" x14ac:dyDescent="0.25">
      <c r="C283" s="3"/>
      <c r="D283" s="3"/>
      <c r="E283" s="3"/>
      <c r="F283" s="29"/>
    </row>
    <row r="284" spans="3:6" x14ac:dyDescent="0.25">
      <c r="C284" s="3"/>
      <c r="D284" s="3"/>
      <c r="E284" s="3"/>
      <c r="F284" s="29"/>
    </row>
    <row r="285" spans="3:6" x14ac:dyDescent="0.25">
      <c r="C285" s="3"/>
      <c r="D285" s="3"/>
      <c r="E285" s="3"/>
      <c r="F285" s="29"/>
    </row>
    <row r="286" spans="3:6" x14ac:dyDescent="0.25">
      <c r="C286" s="3"/>
      <c r="D286" s="3"/>
      <c r="E286" s="3"/>
      <c r="F286" s="29"/>
    </row>
    <row r="287" spans="3:6" x14ac:dyDescent="0.25">
      <c r="C287" s="3"/>
      <c r="D287" s="3"/>
      <c r="E287" s="3"/>
      <c r="F287" s="29"/>
    </row>
    <row r="288" spans="3:6" x14ac:dyDescent="0.25">
      <c r="C288" s="3"/>
      <c r="D288" s="3"/>
      <c r="E288" s="3"/>
      <c r="F288" s="29"/>
    </row>
    <row r="289" spans="3:6" x14ac:dyDescent="0.25">
      <c r="C289" s="3"/>
      <c r="D289" s="3"/>
      <c r="E289" s="3"/>
      <c r="F289" s="29"/>
    </row>
    <row r="290" spans="3:6" x14ac:dyDescent="0.25">
      <c r="C290" s="3"/>
      <c r="D290" s="3"/>
      <c r="E290" s="3"/>
      <c r="F290" s="29"/>
    </row>
    <row r="291" spans="3:6" x14ac:dyDescent="0.25">
      <c r="C291" s="3"/>
      <c r="D291" s="3"/>
      <c r="E291" s="3"/>
      <c r="F291" s="29"/>
    </row>
    <row r="292" spans="3:6" x14ac:dyDescent="0.25">
      <c r="C292" s="3"/>
      <c r="D292" s="3"/>
      <c r="E292" s="3"/>
      <c r="F292" s="29"/>
    </row>
    <row r="293" spans="3:6" x14ac:dyDescent="0.25">
      <c r="C293" s="3"/>
      <c r="D293" s="3"/>
      <c r="E293" s="3"/>
      <c r="F293" s="29"/>
    </row>
    <row r="294" spans="3:6" x14ac:dyDescent="0.25">
      <c r="C294" s="3"/>
      <c r="D294" s="3"/>
      <c r="E294" s="3"/>
      <c r="F294" s="29"/>
    </row>
    <row r="295" spans="3:6" x14ac:dyDescent="0.25">
      <c r="C295" s="3"/>
      <c r="D295" s="3"/>
      <c r="E295" s="3"/>
      <c r="F295" s="29"/>
    </row>
    <row r="296" spans="3:6" x14ac:dyDescent="0.25">
      <c r="C296" s="3"/>
      <c r="D296" s="3"/>
      <c r="E296" s="3"/>
      <c r="F296" s="29"/>
    </row>
    <row r="297" spans="3:6" x14ac:dyDescent="0.25">
      <c r="C297" s="3"/>
      <c r="D297" s="3"/>
      <c r="E297" s="3"/>
      <c r="F297" s="29"/>
    </row>
    <row r="298" spans="3:6" x14ac:dyDescent="0.25">
      <c r="C298" s="3"/>
      <c r="D298" s="3"/>
      <c r="E298" s="3"/>
      <c r="F298" s="29"/>
    </row>
    <row r="299" spans="3:6" x14ac:dyDescent="0.25">
      <c r="C299" s="3"/>
      <c r="D299" s="3"/>
      <c r="E299" s="3"/>
      <c r="F299" s="29"/>
    </row>
    <row r="300" spans="3:6" x14ac:dyDescent="0.25">
      <c r="C300" s="3"/>
      <c r="D300" s="3"/>
      <c r="E300" s="3"/>
      <c r="F300" s="29"/>
    </row>
    <row r="301" spans="3:6" x14ac:dyDescent="0.25">
      <c r="C301" s="3"/>
      <c r="D301" s="3"/>
      <c r="E301" s="3"/>
      <c r="F301" s="29"/>
    </row>
    <row r="302" spans="3:6" x14ac:dyDescent="0.25">
      <c r="C302" s="3"/>
      <c r="D302" s="3"/>
      <c r="E302" s="3"/>
      <c r="F302" s="29"/>
    </row>
    <row r="303" spans="3:6" x14ac:dyDescent="0.25">
      <c r="C303" s="3"/>
      <c r="D303" s="3"/>
      <c r="E303" s="3"/>
      <c r="F303" s="29"/>
    </row>
    <row r="304" spans="3:6" x14ac:dyDescent="0.25">
      <c r="C304" s="3"/>
      <c r="D304" s="3"/>
      <c r="E304" s="3"/>
      <c r="F304" s="29"/>
    </row>
    <row r="305" spans="3:6" x14ac:dyDescent="0.25">
      <c r="C305" s="3"/>
      <c r="D305" s="3"/>
      <c r="E305" s="3"/>
      <c r="F305" s="29"/>
    </row>
    <row r="306" spans="3:6" x14ac:dyDescent="0.25">
      <c r="C306" s="3"/>
      <c r="D306" s="3"/>
      <c r="E306" s="3"/>
      <c r="F306" s="29"/>
    </row>
    <row r="307" spans="3:6" x14ac:dyDescent="0.25">
      <c r="C307" s="3"/>
      <c r="D307" s="3"/>
      <c r="E307" s="3"/>
      <c r="F307" s="29"/>
    </row>
    <row r="308" spans="3:6" x14ac:dyDescent="0.25">
      <c r="C308" s="3"/>
      <c r="D308" s="3"/>
      <c r="E308" s="3"/>
      <c r="F308" s="29"/>
    </row>
    <row r="309" spans="3:6" x14ac:dyDescent="0.25">
      <c r="C309" s="3"/>
      <c r="D309" s="3"/>
      <c r="E309" s="3"/>
      <c r="F309" s="29"/>
    </row>
    <row r="310" spans="3:6" x14ac:dyDescent="0.25">
      <c r="C310" s="3"/>
      <c r="D310" s="3"/>
      <c r="E310" s="3"/>
      <c r="F310" s="29"/>
    </row>
    <row r="311" spans="3:6" x14ac:dyDescent="0.25">
      <c r="C311" s="3"/>
      <c r="D311" s="3"/>
      <c r="E311" s="3"/>
      <c r="F311" s="29"/>
    </row>
    <row r="312" spans="3:6" x14ac:dyDescent="0.25">
      <c r="C312" s="3"/>
      <c r="D312" s="3"/>
      <c r="E312" s="3"/>
      <c r="F312" s="29"/>
    </row>
    <row r="313" spans="3:6" x14ac:dyDescent="0.25">
      <c r="C313" s="3"/>
      <c r="D313" s="3"/>
      <c r="E313" s="3"/>
      <c r="F313" s="29"/>
    </row>
    <row r="314" spans="3:6" x14ac:dyDescent="0.25">
      <c r="C314" s="3"/>
      <c r="D314" s="3"/>
      <c r="E314" s="3"/>
      <c r="F314" s="29"/>
    </row>
    <row r="315" spans="3:6" x14ac:dyDescent="0.25">
      <c r="C315" s="3"/>
      <c r="D315" s="3"/>
      <c r="E315" s="3"/>
      <c r="F315" s="29"/>
    </row>
    <row r="316" spans="3:6" x14ac:dyDescent="0.25">
      <c r="C316" s="3"/>
      <c r="D316" s="3"/>
      <c r="E316" s="3"/>
      <c r="F316" s="29"/>
    </row>
    <row r="317" spans="3:6" x14ac:dyDescent="0.25">
      <c r="C317" s="3"/>
      <c r="D317" s="3"/>
      <c r="E317" s="3"/>
      <c r="F317" s="29"/>
    </row>
    <row r="318" spans="3:6" x14ac:dyDescent="0.25">
      <c r="C318" s="3"/>
      <c r="D318" s="3"/>
      <c r="E318" s="3"/>
      <c r="F318" s="29"/>
    </row>
    <row r="319" spans="3:6" x14ac:dyDescent="0.25">
      <c r="C319" s="3"/>
      <c r="D319" s="3"/>
      <c r="E319" s="3"/>
      <c r="F319" s="29"/>
    </row>
    <row r="320" spans="3:6" x14ac:dyDescent="0.25">
      <c r="C320" s="3"/>
      <c r="D320" s="3"/>
      <c r="E320" s="3"/>
      <c r="F320" s="29"/>
    </row>
    <row r="321" spans="3:6" x14ac:dyDescent="0.25">
      <c r="C321" s="3"/>
      <c r="D321" s="3"/>
      <c r="E321" s="3"/>
      <c r="F321" s="29"/>
    </row>
    <row r="322" spans="3:6" x14ac:dyDescent="0.25">
      <c r="C322" s="3"/>
      <c r="D322" s="3"/>
      <c r="E322" s="3"/>
      <c r="F322" s="29"/>
    </row>
    <row r="323" spans="3:6" x14ac:dyDescent="0.25">
      <c r="C323" s="3"/>
      <c r="D323" s="3"/>
      <c r="E323" s="3"/>
      <c r="F323" s="29"/>
    </row>
    <row r="324" spans="3:6" x14ac:dyDescent="0.25">
      <c r="C324" s="3"/>
      <c r="D324" s="3"/>
      <c r="E324" s="3"/>
      <c r="F324" s="29"/>
    </row>
    <row r="325" spans="3:6" x14ac:dyDescent="0.25">
      <c r="C325" s="3"/>
      <c r="D325" s="3"/>
      <c r="E325" s="3"/>
      <c r="F325" s="29"/>
    </row>
    <row r="326" spans="3:6" x14ac:dyDescent="0.25">
      <c r="C326" s="3"/>
      <c r="D326" s="3"/>
      <c r="E326" s="3"/>
      <c r="F326" s="29"/>
    </row>
    <row r="327" spans="3:6" x14ac:dyDescent="0.25">
      <c r="C327" s="3"/>
      <c r="D327" s="3"/>
      <c r="E327" s="3"/>
      <c r="F327" s="29"/>
    </row>
    <row r="328" spans="3:6" x14ac:dyDescent="0.25">
      <c r="C328" s="3"/>
      <c r="D328" s="3"/>
      <c r="E328" s="3"/>
      <c r="F328" s="29"/>
    </row>
    <row r="329" spans="3:6" x14ac:dyDescent="0.25">
      <c r="C329" s="3"/>
      <c r="D329" s="3"/>
      <c r="E329" s="3"/>
      <c r="F329" s="29"/>
    </row>
    <row r="330" spans="3:6" x14ac:dyDescent="0.25">
      <c r="C330" s="3"/>
      <c r="D330" s="3"/>
      <c r="E330" s="3"/>
      <c r="F330" s="29"/>
    </row>
    <row r="331" spans="3:6" x14ac:dyDescent="0.25">
      <c r="C331" s="3"/>
      <c r="D331" s="3"/>
      <c r="E331" s="3"/>
      <c r="F331" s="29"/>
    </row>
    <row r="332" spans="3:6" x14ac:dyDescent="0.25">
      <c r="C332" s="3"/>
      <c r="D332" s="3"/>
      <c r="E332" s="3"/>
      <c r="F332" s="29"/>
    </row>
    <row r="333" spans="3:6" x14ac:dyDescent="0.25">
      <c r="C333" s="3"/>
      <c r="D333" s="3"/>
      <c r="E333" s="3"/>
      <c r="F333" s="29"/>
    </row>
    <row r="334" spans="3:6" x14ac:dyDescent="0.25">
      <c r="C334" s="3"/>
      <c r="D334" s="3"/>
      <c r="E334" s="3"/>
      <c r="F334" s="29"/>
    </row>
    <row r="335" spans="3:6" x14ac:dyDescent="0.25">
      <c r="C335" s="3"/>
      <c r="D335" s="3"/>
      <c r="E335" s="3"/>
      <c r="F335" s="29"/>
    </row>
    <row r="336" spans="3:6" x14ac:dyDescent="0.25">
      <c r="C336" s="3"/>
      <c r="D336" s="3"/>
      <c r="E336" s="3"/>
      <c r="F336" s="29"/>
    </row>
    <row r="337" spans="3:6" x14ac:dyDescent="0.25">
      <c r="C337" s="3"/>
      <c r="D337" s="3"/>
      <c r="E337" s="3"/>
      <c r="F337" s="29"/>
    </row>
    <row r="338" spans="3:6" x14ac:dyDescent="0.25">
      <c r="C338" s="3"/>
      <c r="D338" s="3"/>
      <c r="E338" s="3"/>
      <c r="F338" s="29"/>
    </row>
    <row r="339" spans="3:6" x14ac:dyDescent="0.25">
      <c r="C339" s="3"/>
      <c r="D339" s="3"/>
      <c r="E339" s="3"/>
      <c r="F339" s="29"/>
    </row>
    <row r="340" spans="3:6" x14ac:dyDescent="0.25">
      <c r="C340" s="3"/>
      <c r="D340" s="3"/>
      <c r="E340" s="3"/>
      <c r="F340" s="29"/>
    </row>
    <row r="341" spans="3:6" x14ac:dyDescent="0.25">
      <c r="C341" s="3"/>
      <c r="D341" s="3"/>
      <c r="E341" s="3"/>
      <c r="F341" s="29"/>
    </row>
    <row r="342" spans="3:6" x14ac:dyDescent="0.25">
      <c r="C342" s="3"/>
      <c r="D342" s="3"/>
      <c r="E342" s="3"/>
      <c r="F342" s="29"/>
    </row>
    <row r="343" spans="3:6" x14ac:dyDescent="0.25">
      <c r="C343" s="3"/>
      <c r="D343" s="3"/>
      <c r="E343" s="3"/>
      <c r="F343" s="29"/>
    </row>
    <row r="344" spans="3:6" x14ac:dyDescent="0.25">
      <c r="C344" s="3"/>
      <c r="D344" s="3"/>
      <c r="E344" s="3"/>
      <c r="F344" s="29"/>
    </row>
    <row r="345" spans="3:6" x14ac:dyDescent="0.25">
      <c r="C345" s="3"/>
      <c r="D345" s="3"/>
      <c r="E345" s="3"/>
      <c r="F345" s="29"/>
    </row>
    <row r="346" spans="3:6" x14ac:dyDescent="0.25">
      <c r="C346" s="3"/>
      <c r="D346" s="3"/>
      <c r="E346" s="3"/>
      <c r="F346" s="29"/>
    </row>
    <row r="347" spans="3:6" x14ac:dyDescent="0.25">
      <c r="C347" s="3"/>
      <c r="D347" s="3"/>
      <c r="E347" s="3"/>
      <c r="F347" s="29"/>
    </row>
    <row r="348" spans="3:6" x14ac:dyDescent="0.25">
      <c r="C348" s="3"/>
      <c r="D348" s="3"/>
      <c r="E348" s="3"/>
      <c r="F348" s="29"/>
    </row>
    <row r="349" spans="3:6" x14ac:dyDescent="0.25">
      <c r="C349" s="3"/>
      <c r="D349" s="3"/>
      <c r="E349" s="3"/>
      <c r="F349" s="29"/>
    </row>
    <row r="350" spans="3:6" x14ac:dyDescent="0.25">
      <c r="C350" s="3"/>
      <c r="D350" s="3"/>
      <c r="E350" s="3"/>
      <c r="F350" s="29"/>
    </row>
    <row r="351" spans="3:6" x14ac:dyDescent="0.25">
      <c r="C351" s="3"/>
      <c r="D351" s="3"/>
      <c r="E351" s="3"/>
      <c r="F351" s="29"/>
    </row>
    <row r="352" spans="3:6" x14ac:dyDescent="0.25">
      <c r="C352" s="3"/>
      <c r="D352" s="3"/>
      <c r="E352" s="3"/>
      <c r="F352" s="29"/>
    </row>
    <row r="353" spans="3:6" x14ac:dyDescent="0.25">
      <c r="C353" s="3"/>
      <c r="D353" s="3"/>
      <c r="E353" s="3"/>
      <c r="F353" s="29"/>
    </row>
    <row r="354" spans="3:6" x14ac:dyDescent="0.25">
      <c r="C354" s="3"/>
      <c r="D354" s="3"/>
      <c r="E354" s="3"/>
      <c r="F354" s="29"/>
    </row>
    <row r="355" spans="3:6" x14ac:dyDescent="0.25">
      <c r="C355" s="3"/>
      <c r="D355" s="3"/>
      <c r="E355" s="3"/>
      <c r="F355" s="29"/>
    </row>
    <row r="356" spans="3:6" x14ac:dyDescent="0.25">
      <c r="C356" s="3"/>
      <c r="D356" s="3"/>
      <c r="E356" s="3"/>
      <c r="F356" s="29"/>
    </row>
    <row r="357" spans="3:6" x14ac:dyDescent="0.25">
      <c r="C357" s="3"/>
      <c r="D357" s="3"/>
      <c r="E357" s="3"/>
      <c r="F357" s="29"/>
    </row>
    <row r="358" spans="3:6" x14ac:dyDescent="0.25">
      <c r="C358" s="3"/>
      <c r="D358" s="3"/>
      <c r="E358" s="3"/>
      <c r="F358" s="29"/>
    </row>
    <row r="359" spans="3:6" x14ac:dyDescent="0.25">
      <c r="C359" s="3"/>
      <c r="D359" s="3"/>
      <c r="E359" s="3"/>
      <c r="F359" s="29"/>
    </row>
    <row r="360" spans="3:6" x14ac:dyDescent="0.25">
      <c r="C360" s="3"/>
      <c r="D360" s="3"/>
      <c r="E360" s="3"/>
      <c r="F360" s="29"/>
    </row>
    <row r="361" spans="3:6" x14ac:dyDescent="0.25">
      <c r="C361" s="3"/>
      <c r="D361" s="3"/>
      <c r="E361" s="3"/>
      <c r="F361" s="29"/>
    </row>
    <row r="362" spans="3:6" x14ac:dyDescent="0.25">
      <c r="C362" s="3"/>
      <c r="D362" s="3"/>
      <c r="E362" s="3"/>
      <c r="F362" s="29"/>
    </row>
    <row r="363" spans="3:6" x14ac:dyDescent="0.25">
      <c r="C363" s="3"/>
      <c r="D363" s="3"/>
      <c r="E363" s="3"/>
      <c r="F363" s="29"/>
    </row>
    <row r="364" spans="3:6" x14ac:dyDescent="0.25">
      <c r="C364" s="3"/>
      <c r="D364" s="3"/>
      <c r="E364" s="3"/>
      <c r="F364" s="29"/>
    </row>
    <row r="365" spans="3:6" x14ac:dyDescent="0.25">
      <c r="C365" s="3"/>
      <c r="D365" s="3"/>
      <c r="E365" s="3"/>
      <c r="F365" s="29"/>
    </row>
    <row r="366" spans="3:6" x14ac:dyDescent="0.25">
      <c r="C366" s="3"/>
      <c r="D366" s="3"/>
      <c r="E366" s="3"/>
      <c r="F366" s="29"/>
    </row>
    <row r="367" spans="3:6" x14ac:dyDescent="0.25">
      <c r="C367" s="3"/>
      <c r="D367" s="3"/>
      <c r="E367" s="3"/>
      <c r="F367" s="29"/>
    </row>
    <row r="368" spans="3:6" x14ac:dyDescent="0.25">
      <c r="C368" s="3"/>
      <c r="D368" s="3"/>
      <c r="E368" s="3"/>
      <c r="F368" s="29"/>
    </row>
    <row r="369" spans="3:6" x14ac:dyDescent="0.25">
      <c r="C369" s="3"/>
      <c r="D369" s="3"/>
      <c r="E369" s="3"/>
      <c r="F369" s="29"/>
    </row>
    <row r="370" spans="3:6" x14ac:dyDescent="0.25">
      <c r="C370" s="3"/>
      <c r="D370" s="3"/>
      <c r="E370" s="3"/>
      <c r="F370" s="29"/>
    </row>
    <row r="371" spans="3:6" x14ac:dyDescent="0.25">
      <c r="C371" s="3"/>
      <c r="D371" s="3"/>
      <c r="E371" s="3"/>
      <c r="F371" s="29"/>
    </row>
    <row r="372" spans="3:6" x14ac:dyDescent="0.25">
      <c r="C372" s="3"/>
      <c r="D372" s="3"/>
      <c r="E372" s="3"/>
      <c r="F372" s="29"/>
    </row>
    <row r="373" spans="3:6" x14ac:dyDescent="0.25">
      <c r="C373" s="3"/>
      <c r="D373" s="3"/>
      <c r="E373" s="3"/>
      <c r="F373" s="29"/>
    </row>
    <row r="374" spans="3:6" x14ac:dyDescent="0.25">
      <c r="C374" s="3"/>
      <c r="D374" s="3"/>
      <c r="E374" s="3"/>
      <c r="F374" s="29"/>
    </row>
    <row r="375" spans="3:6" x14ac:dyDescent="0.25">
      <c r="C375" s="3"/>
      <c r="D375" s="3"/>
      <c r="E375" s="3"/>
      <c r="F375" s="29"/>
    </row>
    <row r="376" spans="3:6" x14ac:dyDescent="0.25">
      <c r="C376" s="3"/>
      <c r="D376" s="3"/>
      <c r="E376" s="3"/>
      <c r="F376" s="29"/>
    </row>
    <row r="377" spans="3:6" x14ac:dyDescent="0.25">
      <c r="C377" s="3"/>
      <c r="D377" s="3"/>
      <c r="E377" s="3"/>
      <c r="F377" s="29"/>
    </row>
    <row r="378" spans="3:6" x14ac:dyDescent="0.25">
      <c r="C378" s="3"/>
      <c r="D378" s="3"/>
      <c r="E378" s="3"/>
      <c r="F378" s="29"/>
    </row>
    <row r="379" spans="3:6" x14ac:dyDescent="0.25">
      <c r="C379" s="3"/>
      <c r="D379" s="3"/>
      <c r="E379" s="3"/>
      <c r="F379" s="29"/>
    </row>
    <row r="380" spans="3:6" x14ac:dyDescent="0.25">
      <c r="C380" s="3"/>
      <c r="D380" s="3"/>
      <c r="E380" s="3"/>
      <c r="F380" s="29"/>
    </row>
    <row r="381" spans="3:6" x14ac:dyDescent="0.25">
      <c r="C381" s="3"/>
      <c r="D381" s="3"/>
      <c r="E381" s="3"/>
      <c r="F381" s="29"/>
    </row>
    <row r="382" spans="3:6" x14ac:dyDescent="0.25">
      <c r="C382" s="3"/>
      <c r="D382" s="3"/>
      <c r="E382" s="3"/>
      <c r="F382" s="29"/>
    </row>
    <row r="383" spans="3:6" x14ac:dyDescent="0.25">
      <c r="C383" s="3"/>
      <c r="D383" s="3"/>
      <c r="E383" s="3"/>
      <c r="F383" s="29"/>
    </row>
    <row r="384" spans="3:6" x14ac:dyDescent="0.25">
      <c r="C384" s="3"/>
      <c r="D384" s="3"/>
      <c r="E384" s="3"/>
      <c r="F384" s="29"/>
    </row>
    <row r="385" spans="3:6" x14ac:dyDescent="0.25">
      <c r="C385" s="3"/>
      <c r="D385" s="3"/>
      <c r="E385" s="3"/>
      <c r="F385" s="29"/>
    </row>
    <row r="386" spans="3:6" x14ac:dyDescent="0.25">
      <c r="C386" s="3"/>
      <c r="D386" s="3"/>
      <c r="E386" s="3"/>
      <c r="F386" s="29"/>
    </row>
    <row r="387" spans="3:6" x14ac:dyDescent="0.25">
      <c r="C387" s="3"/>
      <c r="D387" s="3"/>
      <c r="E387" s="3"/>
      <c r="F387" s="29"/>
    </row>
    <row r="388" spans="3:6" x14ac:dyDescent="0.25">
      <c r="C388" s="3"/>
      <c r="D388" s="3"/>
      <c r="E388" s="3"/>
      <c r="F388" s="29"/>
    </row>
    <row r="389" spans="3:6" x14ac:dyDescent="0.25">
      <c r="C389" s="3"/>
      <c r="D389" s="3"/>
      <c r="E389" s="3"/>
      <c r="F389" s="29"/>
    </row>
    <row r="390" spans="3:6" x14ac:dyDescent="0.25">
      <c r="C390" s="3"/>
      <c r="D390" s="3"/>
      <c r="E390" s="3"/>
      <c r="F390" s="29"/>
    </row>
    <row r="391" spans="3:6" x14ac:dyDescent="0.25">
      <c r="C391" s="3"/>
      <c r="D391" s="3"/>
      <c r="E391" s="3"/>
      <c r="F391" s="29"/>
    </row>
    <row r="392" spans="3:6" x14ac:dyDescent="0.25">
      <c r="C392" s="3"/>
      <c r="D392" s="3"/>
      <c r="E392" s="3"/>
      <c r="F392" s="29"/>
    </row>
    <row r="393" spans="3:6" x14ac:dyDescent="0.25">
      <c r="C393" s="3"/>
      <c r="D393" s="3"/>
      <c r="E393" s="3"/>
      <c r="F393" s="29"/>
    </row>
    <row r="394" spans="3:6" x14ac:dyDescent="0.25">
      <c r="C394" s="3"/>
      <c r="D394" s="3"/>
      <c r="E394" s="3"/>
      <c r="F394" s="29"/>
    </row>
    <row r="395" spans="3:6" x14ac:dyDescent="0.25">
      <c r="C395" s="3"/>
      <c r="D395" s="3"/>
      <c r="E395" s="3"/>
      <c r="F395" s="29"/>
    </row>
    <row r="396" spans="3:6" x14ac:dyDescent="0.25">
      <c r="C396" s="3"/>
      <c r="D396" s="3"/>
      <c r="E396" s="3"/>
      <c r="F396" s="29"/>
    </row>
    <row r="397" spans="3:6" x14ac:dyDescent="0.25">
      <c r="C397" s="3"/>
      <c r="D397" s="3"/>
      <c r="E397" s="3"/>
      <c r="F397" s="29"/>
    </row>
    <row r="398" spans="3:6" x14ac:dyDescent="0.25">
      <c r="C398" s="3"/>
      <c r="D398" s="3"/>
      <c r="E398" s="3"/>
      <c r="F398" s="29"/>
    </row>
    <row r="399" spans="3:6" x14ac:dyDescent="0.25">
      <c r="C399" s="3"/>
      <c r="D399" s="3"/>
      <c r="E399" s="3"/>
      <c r="F399" s="29"/>
    </row>
    <row r="400" spans="3:6" x14ac:dyDescent="0.25">
      <c r="C400" s="3"/>
      <c r="D400" s="3"/>
      <c r="E400" s="3"/>
      <c r="F400" s="29"/>
    </row>
    <row r="401" spans="3:6" x14ac:dyDescent="0.25">
      <c r="C401" s="3"/>
      <c r="D401" s="3"/>
      <c r="E401" s="3"/>
      <c r="F401" s="29"/>
    </row>
    <row r="402" spans="3:6" x14ac:dyDescent="0.25">
      <c r="C402" s="3"/>
      <c r="D402" s="3"/>
      <c r="E402" s="3"/>
      <c r="F402" s="29"/>
    </row>
    <row r="403" spans="3:6" x14ac:dyDescent="0.25">
      <c r="C403" s="3"/>
      <c r="D403" s="3"/>
      <c r="E403" s="3"/>
      <c r="F403" s="29"/>
    </row>
    <row r="404" spans="3:6" x14ac:dyDescent="0.25">
      <c r="C404" s="3"/>
      <c r="D404" s="3"/>
      <c r="E404" s="3"/>
      <c r="F404" s="29"/>
    </row>
    <row r="405" spans="3:6" x14ac:dyDescent="0.25">
      <c r="C405" s="3"/>
      <c r="D405" s="3"/>
      <c r="E405" s="3"/>
      <c r="F405" s="29"/>
    </row>
    <row r="406" spans="3:6" x14ac:dyDescent="0.25">
      <c r="C406" s="3"/>
      <c r="D406" s="3"/>
      <c r="E406" s="3"/>
      <c r="F406" s="29"/>
    </row>
    <row r="407" spans="3:6" x14ac:dyDescent="0.25">
      <c r="C407" s="3"/>
      <c r="D407" s="3"/>
      <c r="E407" s="3"/>
      <c r="F407" s="29"/>
    </row>
  </sheetData>
  <mergeCells count="27">
    <mergeCell ref="C1:F1"/>
    <mergeCell ref="C2:F2"/>
    <mergeCell ref="B217:F217"/>
    <mergeCell ref="B229:F229"/>
    <mergeCell ref="A5:F7"/>
    <mergeCell ref="C4:D4"/>
    <mergeCell ref="A156:F156"/>
    <mergeCell ref="A9:F9"/>
    <mergeCell ref="A80:F80"/>
    <mergeCell ref="A119:F119"/>
    <mergeCell ref="A14:F14"/>
    <mergeCell ref="B239:F239"/>
    <mergeCell ref="B198:F198"/>
    <mergeCell ref="B213:F213"/>
    <mergeCell ref="A35:F35"/>
    <mergeCell ref="A62:F62"/>
    <mergeCell ref="A71:F71"/>
    <mergeCell ref="D72:F76"/>
    <mergeCell ref="D78:F79"/>
    <mergeCell ref="B77:F77"/>
    <mergeCell ref="A181:F181"/>
    <mergeCell ref="D183:F186"/>
    <mergeCell ref="A187:F187"/>
    <mergeCell ref="B188:F188"/>
    <mergeCell ref="A167:F167"/>
    <mergeCell ref="A172:F172"/>
    <mergeCell ref="D173:F173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EFE45-1748-4D27-946D-92D8DCE012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CB9BAD5-5C87-489E-9FB4-1954442997F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3537BAB-2A73-4127-973D-30836A99EC6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Трошилов Илья Владимирович</dc:creator>
  <cp:lastModifiedBy>Майлатова Алла Григорьевна</cp:lastModifiedBy>
  <cp:lastPrinted>2024-02-05T13:00:44Z</cp:lastPrinted>
  <dcterms:created xsi:type="dcterms:W3CDTF">2018-12-25T10:23:35Z</dcterms:created>
  <dcterms:modified xsi:type="dcterms:W3CDTF">2025-04-16T05:23:01Z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